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5" yWindow="-15" windowWidth="14415" windowHeight="12795"/>
  </bookViews>
  <sheets>
    <sheet name="02-01-01" sheetId="7" r:id="rId1"/>
    <sheet name="АктКС-2поТСН-2001(с доп.43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'АктКС-2поТСН-2001(с доп.43'!$43:$43</definedName>
    <definedName name="_xlnm.Print_Area" localSheetId="0">'02-01-01'!$A$1:$K$118</definedName>
    <definedName name="_xlnm.Print_Area" localSheetId="1">'АктКС-2поТСН-2001(с доп.43'!$A$1:$L$137</definedName>
  </definedNames>
  <calcPr calcId="125725"/>
</workbook>
</file>

<file path=xl/calcChain.xml><?xml version="1.0" encoding="utf-8"?>
<calcChain xmlns="http://schemas.openxmlformats.org/spreadsheetml/2006/main">
  <c r="I134" i="8"/>
  <c r="I131"/>
  <c r="D134"/>
  <c r="D131"/>
  <c r="K128"/>
  <c r="I128"/>
  <c r="D128"/>
  <c r="K127"/>
  <c r="I127"/>
  <c r="D127"/>
  <c r="K126"/>
  <c r="I126"/>
  <c r="D126"/>
  <c r="K125"/>
  <c r="I125"/>
  <c r="D125"/>
  <c r="K124"/>
  <c r="I124"/>
  <c r="D124"/>
  <c r="J123"/>
  <c r="K123"/>
  <c r="J122"/>
  <c r="K122"/>
  <c r="A121"/>
  <c r="J119"/>
  <c r="K119"/>
  <c r="J118"/>
  <c r="K118"/>
  <c r="A117"/>
  <c r="J115"/>
  <c r="K115"/>
  <c r="J114"/>
  <c r="K114"/>
  <c r="A113"/>
  <c r="L109"/>
  <c r="P110" s="1"/>
  <c r="K109"/>
  <c r="J109"/>
  <c r="O110" s="1"/>
  <c r="I109"/>
  <c r="H109"/>
  <c r="G109"/>
  <c r="V109"/>
  <c r="T109"/>
  <c r="R109"/>
  <c r="U109"/>
  <c r="S109"/>
  <c r="Q109"/>
  <c r="F109"/>
  <c r="E109"/>
  <c r="C109"/>
  <c r="O107"/>
  <c r="L106"/>
  <c r="P107" s="1"/>
  <c r="K106"/>
  <c r="J106"/>
  <c r="I107" s="1"/>
  <c r="I106"/>
  <c r="H106"/>
  <c r="G106"/>
  <c r="V106"/>
  <c r="T106"/>
  <c r="R106"/>
  <c r="U106"/>
  <c r="S106"/>
  <c r="Q106"/>
  <c r="F106"/>
  <c r="E106"/>
  <c r="C106"/>
  <c r="P104"/>
  <c r="K104"/>
  <c r="L103"/>
  <c r="K103"/>
  <c r="J103"/>
  <c r="O104" s="1"/>
  <c r="I103"/>
  <c r="H103"/>
  <c r="G103"/>
  <c r="V103"/>
  <c r="T103"/>
  <c r="R103"/>
  <c r="U103"/>
  <c r="S103"/>
  <c r="Q103"/>
  <c r="F103"/>
  <c r="E103"/>
  <c r="C103"/>
  <c r="O101"/>
  <c r="I113" s="1"/>
  <c r="P101"/>
  <c r="K113" s="1"/>
  <c r="K101"/>
  <c r="L100"/>
  <c r="K100"/>
  <c r="J100"/>
  <c r="I101" s="1"/>
  <c r="I100"/>
  <c r="H100"/>
  <c r="G100"/>
  <c r="V100"/>
  <c r="T100"/>
  <c r="R100"/>
  <c r="U100"/>
  <c r="S100"/>
  <c r="Q100"/>
  <c r="F100"/>
  <c r="E100"/>
  <c r="C100"/>
  <c r="A99"/>
  <c r="J97"/>
  <c r="K97"/>
  <c r="J96"/>
  <c r="K96"/>
  <c r="I95"/>
  <c r="K95"/>
  <c r="A95"/>
  <c r="A93"/>
  <c r="J91"/>
  <c r="K91"/>
  <c r="J90"/>
  <c r="K90"/>
  <c r="A89"/>
  <c r="J85"/>
  <c r="I85"/>
  <c r="H85"/>
  <c r="F85"/>
  <c r="K84"/>
  <c r="F84"/>
  <c r="K83"/>
  <c r="F83"/>
  <c r="L82"/>
  <c r="K82"/>
  <c r="J82"/>
  <c r="O86" s="1"/>
  <c r="I82"/>
  <c r="H82"/>
  <c r="G82"/>
  <c r="V81"/>
  <c r="T81"/>
  <c r="L84" s="1"/>
  <c r="R81"/>
  <c r="L83" s="1"/>
  <c r="U81"/>
  <c r="S81"/>
  <c r="J84" s="1"/>
  <c r="Q81"/>
  <c r="J83" s="1"/>
  <c r="F81"/>
  <c r="E81"/>
  <c r="C81"/>
  <c r="J78"/>
  <c r="I78"/>
  <c r="H78"/>
  <c r="F78"/>
  <c r="L77"/>
  <c r="K77"/>
  <c r="F77"/>
  <c r="K76"/>
  <c r="J76"/>
  <c r="F76"/>
  <c r="L75"/>
  <c r="K75"/>
  <c r="J75"/>
  <c r="I75"/>
  <c r="H75"/>
  <c r="G75"/>
  <c r="L74"/>
  <c r="K74"/>
  <c r="J74"/>
  <c r="I74"/>
  <c r="H74"/>
  <c r="G74"/>
  <c r="L73"/>
  <c r="K73"/>
  <c r="J73"/>
  <c r="I73"/>
  <c r="H73"/>
  <c r="G73"/>
  <c r="L72"/>
  <c r="K79" s="1"/>
  <c r="K72"/>
  <c r="J72"/>
  <c r="O79" s="1"/>
  <c r="I72"/>
  <c r="H72"/>
  <c r="G72"/>
  <c r="V71"/>
  <c r="T71"/>
  <c r="R71"/>
  <c r="L76" s="1"/>
  <c r="U71"/>
  <c r="S71"/>
  <c r="J77" s="1"/>
  <c r="Q71"/>
  <c r="F71"/>
  <c r="E71"/>
  <c r="C71"/>
  <c r="K69"/>
  <c r="J68"/>
  <c r="I68"/>
  <c r="H68"/>
  <c r="F68"/>
  <c r="L67"/>
  <c r="K67"/>
  <c r="F67"/>
  <c r="L66"/>
  <c r="K66"/>
  <c r="F66"/>
  <c r="L65"/>
  <c r="K65"/>
  <c r="J65"/>
  <c r="I65"/>
  <c r="H65"/>
  <c r="G65"/>
  <c r="L64"/>
  <c r="K64"/>
  <c r="J64"/>
  <c r="I64"/>
  <c r="H64"/>
  <c r="G64"/>
  <c r="L63"/>
  <c r="K63"/>
  <c r="J63"/>
  <c r="I63"/>
  <c r="H63"/>
  <c r="G63"/>
  <c r="L62"/>
  <c r="P69" s="1"/>
  <c r="K62"/>
  <c r="J62"/>
  <c r="O69" s="1"/>
  <c r="I62"/>
  <c r="H62"/>
  <c r="G62"/>
  <c r="V61"/>
  <c r="T61"/>
  <c r="R61"/>
  <c r="U61"/>
  <c r="S61"/>
  <c r="J67" s="1"/>
  <c r="Q61"/>
  <c r="J66" s="1"/>
  <c r="F61"/>
  <c r="E61"/>
  <c r="C61"/>
  <c r="J58"/>
  <c r="I58"/>
  <c r="H58"/>
  <c r="F58"/>
  <c r="K57"/>
  <c r="F57"/>
  <c r="L56"/>
  <c r="K56"/>
  <c r="J56"/>
  <c r="F56"/>
  <c r="L55"/>
  <c r="K59" s="1"/>
  <c r="K55"/>
  <c r="J55"/>
  <c r="I59" s="1"/>
  <c r="I55"/>
  <c r="H55"/>
  <c r="G55"/>
  <c r="V54"/>
  <c r="T54"/>
  <c r="L57" s="1"/>
  <c r="P59" s="1"/>
  <c r="R54"/>
  <c r="U54"/>
  <c r="S54"/>
  <c r="J57" s="1"/>
  <c r="Q54"/>
  <c r="F54"/>
  <c r="E54"/>
  <c r="C54"/>
  <c r="A53"/>
  <c r="J51"/>
  <c r="K51"/>
  <c r="J50"/>
  <c r="K50"/>
  <c r="I49"/>
  <c r="K49"/>
  <c r="A49"/>
  <c r="A47"/>
  <c r="A45"/>
  <c r="H32"/>
  <c r="J27"/>
  <c r="I27"/>
  <c r="H27"/>
  <c r="G27"/>
  <c r="J22"/>
  <c r="J21"/>
  <c r="J20"/>
  <c r="J19"/>
  <c r="J16"/>
  <c r="C17"/>
  <c r="J14"/>
  <c r="J12"/>
  <c r="C13"/>
  <c r="J10"/>
  <c r="C11"/>
  <c r="J8"/>
  <c r="C9"/>
  <c r="A1"/>
  <c r="H116" i="7"/>
  <c r="H113"/>
  <c r="C116"/>
  <c r="C113"/>
  <c r="J110"/>
  <c r="H110"/>
  <c r="C110"/>
  <c r="J109"/>
  <c r="H109"/>
  <c r="C109"/>
  <c r="J108"/>
  <c r="H108"/>
  <c r="C108"/>
  <c r="J107"/>
  <c r="H107"/>
  <c r="C107"/>
  <c r="J106"/>
  <c r="H106"/>
  <c r="C106"/>
  <c r="I105"/>
  <c r="J105"/>
  <c r="I104"/>
  <c r="J104"/>
  <c r="A103"/>
  <c r="J22"/>
  <c r="J19"/>
  <c r="J18"/>
  <c r="J17"/>
  <c r="J16"/>
  <c r="J15"/>
  <c r="J14" s="1"/>
  <c r="I22"/>
  <c r="I20"/>
  <c r="I19"/>
  <c r="I18"/>
  <c r="I17"/>
  <c r="I16"/>
  <c r="I15"/>
  <c r="I14" s="1"/>
  <c r="I101"/>
  <c r="J101"/>
  <c r="I100"/>
  <c r="J100"/>
  <c r="A99"/>
  <c r="I97"/>
  <c r="J97"/>
  <c r="I96"/>
  <c r="J96"/>
  <c r="A95"/>
  <c r="O92"/>
  <c r="P92"/>
  <c r="K91"/>
  <c r="J92" s="1"/>
  <c r="J91"/>
  <c r="I91"/>
  <c r="H92" s="1"/>
  <c r="H91"/>
  <c r="G91"/>
  <c r="F91"/>
  <c r="V91"/>
  <c r="T91"/>
  <c r="R91"/>
  <c r="U91"/>
  <c r="S91"/>
  <c r="Q91"/>
  <c r="E91"/>
  <c r="D91"/>
  <c r="B91"/>
  <c r="J89"/>
  <c r="K88"/>
  <c r="P89" s="1"/>
  <c r="J88"/>
  <c r="I88"/>
  <c r="O89" s="1"/>
  <c r="H88"/>
  <c r="G88"/>
  <c r="F88"/>
  <c r="V88"/>
  <c r="T88"/>
  <c r="R88"/>
  <c r="U88"/>
  <c r="S88"/>
  <c r="Q88"/>
  <c r="E88"/>
  <c r="D88"/>
  <c r="B88"/>
  <c r="O86"/>
  <c r="H86"/>
  <c r="P86"/>
  <c r="J95" s="1"/>
  <c r="J86"/>
  <c r="K85"/>
  <c r="J85"/>
  <c r="I85"/>
  <c r="H85"/>
  <c r="G85"/>
  <c r="F85"/>
  <c r="V85"/>
  <c r="T85"/>
  <c r="R85"/>
  <c r="U85"/>
  <c r="S85"/>
  <c r="Q85"/>
  <c r="E85"/>
  <c r="D85"/>
  <c r="B85"/>
  <c r="H83"/>
  <c r="P83"/>
  <c r="J83"/>
  <c r="K82"/>
  <c r="J82"/>
  <c r="I82"/>
  <c r="O83" s="1"/>
  <c r="H95" s="1"/>
  <c r="H82"/>
  <c r="G82"/>
  <c r="F82"/>
  <c r="V82"/>
  <c r="T82"/>
  <c r="R82"/>
  <c r="U82"/>
  <c r="S82"/>
  <c r="Q82"/>
  <c r="E82"/>
  <c r="D82"/>
  <c r="B82"/>
  <c r="A81"/>
  <c r="I79"/>
  <c r="J79"/>
  <c r="I78"/>
  <c r="J78"/>
  <c r="H77"/>
  <c r="J77"/>
  <c r="A77"/>
  <c r="A75"/>
  <c r="I73"/>
  <c r="J73"/>
  <c r="I72"/>
  <c r="J72"/>
  <c r="A71"/>
  <c r="I67"/>
  <c r="H67"/>
  <c r="G67"/>
  <c r="E67"/>
  <c r="K66"/>
  <c r="J66"/>
  <c r="E66"/>
  <c r="J65"/>
  <c r="I65"/>
  <c r="E65"/>
  <c r="K64"/>
  <c r="P68" s="1"/>
  <c r="J64"/>
  <c r="I64"/>
  <c r="O68" s="1"/>
  <c r="H64"/>
  <c r="G64"/>
  <c r="F64"/>
  <c r="V63"/>
  <c r="T63"/>
  <c r="R63"/>
  <c r="K65" s="1"/>
  <c r="U63"/>
  <c r="S63"/>
  <c r="I66" s="1"/>
  <c r="Q63"/>
  <c r="E63"/>
  <c r="D63"/>
  <c r="B63"/>
  <c r="I60"/>
  <c r="H60"/>
  <c r="G60"/>
  <c r="E60"/>
  <c r="K59"/>
  <c r="J59"/>
  <c r="E59"/>
  <c r="K58"/>
  <c r="J58"/>
  <c r="E58"/>
  <c r="K57"/>
  <c r="J57"/>
  <c r="I57"/>
  <c r="H57"/>
  <c r="G57"/>
  <c r="F57"/>
  <c r="K56"/>
  <c r="J56"/>
  <c r="I56"/>
  <c r="H56"/>
  <c r="G56"/>
  <c r="F56"/>
  <c r="K55"/>
  <c r="P61" s="1"/>
  <c r="J55"/>
  <c r="I55"/>
  <c r="H55"/>
  <c r="G55"/>
  <c r="F55"/>
  <c r="K54"/>
  <c r="J54"/>
  <c r="I54"/>
  <c r="O61" s="1"/>
  <c r="H54"/>
  <c r="G54"/>
  <c r="F54"/>
  <c r="V53"/>
  <c r="T53"/>
  <c r="R53"/>
  <c r="U53"/>
  <c r="S53"/>
  <c r="I59" s="1"/>
  <c r="Q53"/>
  <c r="I58" s="1"/>
  <c r="H61" s="1"/>
  <c r="E53"/>
  <c r="D53"/>
  <c r="B53"/>
  <c r="I50"/>
  <c r="H50"/>
  <c r="G50"/>
  <c r="E50"/>
  <c r="K49"/>
  <c r="J49"/>
  <c r="I49"/>
  <c r="E49"/>
  <c r="K48"/>
  <c r="J48"/>
  <c r="I48"/>
  <c r="E48"/>
  <c r="K47"/>
  <c r="J47"/>
  <c r="I47"/>
  <c r="H47"/>
  <c r="G47"/>
  <c r="F47"/>
  <c r="K46"/>
  <c r="J46"/>
  <c r="I46"/>
  <c r="H46"/>
  <c r="G46"/>
  <c r="F46"/>
  <c r="K45"/>
  <c r="J45"/>
  <c r="I45"/>
  <c r="H45"/>
  <c r="G45"/>
  <c r="F45"/>
  <c r="K44"/>
  <c r="P51" s="1"/>
  <c r="J44"/>
  <c r="I44"/>
  <c r="H51" s="1"/>
  <c r="H44"/>
  <c r="G44"/>
  <c r="F44"/>
  <c r="V43"/>
  <c r="T43"/>
  <c r="R43"/>
  <c r="U43"/>
  <c r="S43"/>
  <c r="Q43"/>
  <c r="E43"/>
  <c r="D43"/>
  <c r="B43"/>
  <c r="I40"/>
  <c r="H40"/>
  <c r="G40"/>
  <c r="E40"/>
  <c r="J39"/>
  <c r="E39"/>
  <c r="J38"/>
  <c r="I38"/>
  <c r="E38"/>
  <c r="K37"/>
  <c r="J37"/>
  <c r="I37"/>
  <c r="H37"/>
  <c r="G37"/>
  <c r="F37"/>
  <c r="V36"/>
  <c r="T36"/>
  <c r="K39" s="1"/>
  <c r="R36"/>
  <c r="K38" s="1"/>
  <c r="U36"/>
  <c r="S36"/>
  <c r="I39" s="1"/>
  <c r="Q36"/>
  <c r="E36"/>
  <c r="D36"/>
  <c r="B36"/>
  <c r="A35"/>
  <c r="I33"/>
  <c r="J33"/>
  <c r="I32"/>
  <c r="J32"/>
  <c r="H31"/>
  <c r="J31"/>
  <c r="A31"/>
  <c r="A29"/>
  <c r="A8"/>
  <c r="A6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" i="3"/>
  <c r="Y1"/>
  <c r="CU1"/>
  <c r="CY1"/>
  <c r="CZ1"/>
  <c r="DA1"/>
  <c r="DB1"/>
  <c r="DC1"/>
  <c r="A2"/>
  <c r="Y2"/>
  <c r="CX2" s="1"/>
  <c r="CW2"/>
  <c r="CY2"/>
  <c r="CZ2"/>
  <c r="DA2"/>
  <c r="DB2"/>
  <c r="DC2"/>
  <c r="A3"/>
  <c r="Y3"/>
  <c r="CW3"/>
  <c r="CX3"/>
  <c r="CY3"/>
  <c r="CZ3"/>
  <c r="DA3"/>
  <c r="DB3"/>
  <c r="DC3"/>
  <c r="DF3"/>
  <c r="DG3"/>
  <c r="DJ3" s="1"/>
  <c r="DH3"/>
  <c r="DI3"/>
  <c r="A4"/>
  <c r="Y4"/>
  <c r="CX4" s="1"/>
  <c r="CY4"/>
  <c r="CZ4"/>
  <c r="DA4"/>
  <c r="DB4"/>
  <c r="DC4"/>
  <c r="A5"/>
  <c r="Y5"/>
  <c r="CX5"/>
  <c r="DF5" s="1"/>
  <c r="DJ5" s="1"/>
  <c r="CY5"/>
  <c r="CZ5"/>
  <c r="DB5" s="1"/>
  <c r="DA5"/>
  <c r="DC5"/>
  <c r="A6"/>
  <c r="Y6"/>
  <c r="CX6" s="1"/>
  <c r="CY6"/>
  <c r="CZ6"/>
  <c r="DB6" s="1"/>
  <c r="DA6"/>
  <c r="DC6"/>
  <c r="A7"/>
  <c r="Y7"/>
  <c r="CX7"/>
  <c r="CY7"/>
  <c r="CZ7"/>
  <c r="DA7"/>
  <c r="DB7"/>
  <c r="DC7"/>
  <c r="A8"/>
  <c r="Y8"/>
  <c r="CX8"/>
  <c r="CY8"/>
  <c r="CZ8"/>
  <c r="DA8"/>
  <c r="DB8"/>
  <c r="DC8"/>
  <c r="A9"/>
  <c r="Y9"/>
  <c r="CX9" s="1"/>
  <c r="CY9"/>
  <c r="CZ9"/>
  <c r="DB9" s="1"/>
  <c r="DA9"/>
  <c r="DC9"/>
  <c r="A10"/>
  <c r="Y10"/>
  <c r="CU10"/>
  <c r="CV10"/>
  <c r="CX10"/>
  <c r="DI10" s="1"/>
  <c r="DJ10" s="1"/>
  <c r="CY10"/>
  <c r="CZ10"/>
  <c r="DB10" s="1"/>
  <c r="DA10"/>
  <c r="DC10"/>
  <c r="DG10"/>
  <c r="DH10"/>
  <c r="A11"/>
  <c r="Y11"/>
  <c r="CW11" s="1"/>
  <c r="CY11"/>
  <c r="CZ11"/>
  <c r="DA11"/>
  <c r="DB11"/>
  <c r="DC11"/>
  <c r="A12"/>
  <c r="Y12"/>
  <c r="CW12" s="1"/>
  <c r="CY12"/>
  <c r="CZ12"/>
  <c r="DA12"/>
  <c r="DB12"/>
  <c r="DC12"/>
  <c r="A13"/>
  <c r="Y13"/>
  <c r="CX13"/>
  <c r="DF13" s="1"/>
  <c r="DJ13" s="1"/>
  <c r="CY13"/>
  <c r="CZ13"/>
  <c r="DB13" s="1"/>
  <c r="DA13"/>
  <c r="DC13"/>
  <c r="A14"/>
  <c r="Y14"/>
  <c r="CX14" s="1"/>
  <c r="CY14"/>
  <c r="CZ14"/>
  <c r="DB14" s="1"/>
  <c r="DA14"/>
  <c r="DC14"/>
  <c r="A15"/>
  <c r="Y15"/>
  <c r="CX15"/>
  <c r="CY15"/>
  <c r="CZ15"/>
  <c r="DA15"/>
  <c r="DB15"/>
  <c r="DC15"/>
  <c r="A16"/>
  <c r="Y16"/>
  <c r="CX16"/>
  <c r="CY16"/>
  <c r="CZ16"/>
  <c r="DA16"/>
  <c r="DB16"/>
  <c r="DC16"/>
  <c r="DI16"/>
  <c r="A17"/>
  <c r="Y17"/>
  <c r="CX17" s="1"/>
  <c r="CY17"/>
  <c r="CZ17"/>
  <c r="DB17" s="1"/>
  <c r="DA17"/>
  <c r="DC17"/>
  <c r="DH17"/>
  <c r="A18"/>
  <c r="Y18"/>
  <c r="CX18"/>
  <c r="DF18" s="1"/>
  <c r="DJ18" s="1"/>
  <c r="CY18"/>
  <c r="CZ18"/>
  <c r="DB18" s="1"/>
  <c r="DA18"/>
  <c r="DC18"/>
  <c r="DG18"/>
  <c r="DH18"/>
  <c r="DI18"/>
  <c r="A19"/>
  <c r="Y19"/>
  <c r="CX19" s="1"/>
  <c r="CU19"/>
  <c r="CV19"/>
  <c r="CY19"/>
  <c r="CZ19"/>
  <c r="DA19"/>
  <c r="DB19"/>
  <c r="DC19"/>
  <c r="A20"/>
  <c r="Y20"/>
  <c r="CV20" s="1"/>
  <c r="CU20"/>
  <c r="CY20"/>
  <c r="CZ20"/>
  <c r="DA20"/>
  <c r="DB20"/>
  <c r="DC20"/>
  <c r="A21"/>
  <c r="Y21"/>
  <c r="CU21"/>
  <c r="CV21"/>
  <c r="CX21"/>
  <c r="CY21"/>
  <c r="CZ21"/>
  <c r="DA21"/>
  <c r="DB21"/>
  <c r="DC21"/>
  <c r="A22"/>
  <c r="Y22"/>
  <c r="CX22" s="1"/>
  <c r="CW22"/>
  <c r="CY22"/>
  <c r="CZ22"/>
  <c r="DB22" s="1"/>
  <c r="DA22"/>
  <c r="DC22"/>
  <c r="DH22"/>
  <c r="A23"/>
  <c r="Y23"/>
  <c r="CW23"/>
  <c r="CX23"/>
  <c r="CY23"/>
  <c r="CZ23"/>
  <c r="DB23" s="1"/>
  <c r="DA23"/>
  <c r="DC23"/>
  <c r="DF23"/>
  <c r="DG23"/>
  <c r="DJ23" s="1"/>
  <c r="DH23"/>
  <c r="DI23"/>
  <c r="A24"/>
  <c r="Y24"/>
  <c r="CX24"/>
  <c r="DI24" s="1"/>
  <c r="CY24"/>
  <c r="CZ24"/>
  <c r="DB24" s="1"/>
  <c r="DA24"/>
  <c r="DC24"/>
  <c r="DG24"/>
  <c r="DH24"/>
  <c r="A25"/>
  <c r="Y25"/>
  <c r="CV25" s="1"/>
  <c r="CU25"/>
  <c r="CY25"/>
  <c r="CZ25"/>
  <c r="DB25" s="1"/>
  <c r="DA25"/>
  <c r="DC25"/>
  <c r="A26"/>
  <c r="Y26"/>
  <c r="CW26" s="1"/>
  <c r="CX26"/>
  <c r="CY26"/>
  <c r="CZ26"/>
  <c r="DB26" s="1"/>
  <c r="DA26"/>
  <c r="DC26"/>
  <c r="A27"/>
  <c r="Y27"/>
  <c r="CW27" s="1"/>
  <c r="CX27"/>
  <c r="CY27"/>
  <c r="CZ27"/>
  <c r="DA27"/>
  <c r="DB27"/>
  <c r="DC27"/>
  <c r="A28"/>
  <c r="Y28"/>
  <c r="CX28"/>
  <c r="CY28"/>
  <c r="CZ28"/>
  <c r="DA28"/>
  <c r="DB28"/>
  <c r="DC28"/>
  <c r="DI28"/>
  <c r="A29"/>
  <c r="Y29"/>
  <c r="CU29"/>
  <c r="CY29"/>
  <c r="CZ29"/>
  <c r="DB29" s="1"/>
  <c r="DA29"/>
  <c r="DC29"/>
  <c r="A30"/>
  <c r="Y30"/>
  <c r="CV30" s="1"/>
  <c r="CU30"/>
  <c r="CX30"/>
  <c r="DG30" s="1"/>
  <c r="CY30"/>
  <c r="CZ30"/>
  <c r="DA30"/>
  <c r="DB30"/>
  <c r="DC30"/>
  <c r="DF30"/>
  <c r="A31"/>
  <c r="Y31"/>
  <c r="CV31" s="1"/>
  <c r="CU31"/>
  <c r="CX31"/>
  <c r="CY31"/>
  <c r="CZ31"/>
  <c r="DB31" s="1"/>
  <c r="DA31"/>
  <c r="DC31"/>
  <c r="A32"/>
  <c r="Y32"/>
  <c r="CV32" s="1"/>
  <c r="CU32"/>
  <c r="CX32"/>
  <c r="CY32"/>
  <c r="CZ32"/>
  <c r="DA32"/>
  <c r="DB32"/>
  <c r="DC32"/>
  <c r="A33"/>
  <c r="Y33"/>
  <c r="CU33"/>
  <c r="CY33"/>
  <c r="CZ33"/>
  <c r="DB33" s="1"/>
  <c r="DA33"/>
  <c r="DC33"/>
  <c r="A34"/>
  <c r="Y34"/>
  <c r="CX34" s="1"/>
  <c r="CW34"/>
  <c r="CY34"/>
  <c r="CZ34"/>
  <c r="DA34"/>
  <c r="DB34"/>
  <c r="DC34"/>
  <c r="A35"/>
  <c r="Y35"/>
  <c r="CX35" s="1"/>
  <c r="CW35"/>
  <c r="CY35"/>
  <c r="CZ35"/>
  <c r="DA35"/>
  <c r="DB35"/>
  <c r="DC35"/>
  <c r="A36"/>
  <c r="Y36"/>
  <c r="CX36" s="1"/>
  <c r="CY36"/>
  <c r="CZ36"/>
  <c r="DA36"/>
  <c r="DB36"/>
  <c r="DC36"/>
  <c r="A37"/>
  <c r="Y37"/>
  <c r="CX37"/>
  <c r="CY37"/>
  <c r="CZ37"/>
  <c r="DB37" s="1"/>
  <c r="DA37"/>
  <c r="DC37"/>
  <c r="A38"/>
  <c r="Y38"/>
  <c r="CX38" s="1"/>
  <c r="CY38"/>
  <c r="CZ38"/>
  <c r="DB38" s="1"/>
  <c r="DA38"/>
  <c r="DC38"/>
  <c r="A39"/>
  <c r="Y39"/>
  <c r="CX39"/>
  <c r="CY39"/>
  <c r="CZ39"/>
  <c r="DA39"/>
  <c r="DB39"/>
  <c r="DC39"/>
  <c r="A40"/>
  <c r="Y40"/>
  <c r="CX40" s="1"/>
  <c r="CY40"/>
  <c r="CZ40"/>
  <c r="DA40"/>
  <c r="DB40"/>
  <c r="DC40"/>
  <c r="A41"/>
  <c r="Y41"/>
  <c r="CX41" s="1"/>
  <c r="CY41"/>
  <c r="CZ41"/>
  <c r="DB41" s="1"/>
  <c r="DA41"/>
  <c r="DC41"/>
  <c r="DH41"/>
  <c r="A42"/>
  <c r="Y42"/>
  <c r="CU42"/>
  <c r="CV42"/>
  <c r="CX42"/>
  <c r="CY42"/>
  <c r="CZ42"/>
  <c r="DB42" s="1"/>
  <c r="DA42"/>
  <c r="DC42"/>
  <c r="DG42"/>
  <c r="DH42"/>
  <c r="A43"/>
  <c r="Y43"/>
  <c r="CY43"/>
  <c r="CZ43"/>
  <c r="DA43"/>
  <c r="DB43"/>
  <c r="DC43"/>
  <c r="A44"/>
  <c r="Y44"/>
  <c r="CW44" s="1"/>
  <c r="CY44"/>
  <c r="CZ44"/>
  <c r="DA44"/>
  <c r="DB44"/>
  <c r="DC44"/>
  <c r="A45"/>
  <c r="Y45"/>
  <c r="CX45"/>
  <c r="DG45" s="1"/>
  <c r="CY45"/>
  <c r="CZ45"/>
  <c r="DB45" s="1"/>
  <c r="DA45"/>
  <c r="DC45"/>
  <c r="A46"/>
  <c r="Y46"/>
  <c r="CX46" s="1"/>
  <c r="CY46"/>
  <c r="CZ46"/>
  <c r="DB46" s="1"/>
  <c r="DA46"/>
  <c r="DC46"/>
  <c r="DF46"/>
  <c r="DJ46" s="1"/>
  <c r="A47"/>
  <c r="Y47"/>
  <c r="CX47"/>
  <c r="CY47"/>
  <c r="CZ47"/>
  <c r="DA47"/>
  <c r="DB47"/>
  <c r="DC47"/>
  <c r="A48"/>
  <c r="Y48"/>
  <c r="CX48"/>
  <c r="DI48" s="1"/>
  <c r="CY48"/>
  <c r="CZ48"/>
  <c r="DA48"/>
  <c r="DB48"/>
  <c r="DC48"/>
  <c r="A49"/>
  <c r="Y49"/>
  <c r="CX49" s="1"/>
  <c r="CY49"/>
  <c r="CZ49"/>
  <c r="DB49" s="1"/>
  <c r="DA49"/>
  <c r="DC49"/>
  <c r="A50"/>
  <c r="Y50"/>
  <c r="CX50"/>
  <c r="DF50" s="1"/>
  <c r="DJ50" s="1"/>
  <c r="CY50"/>
  <c r="CZ50"/>
  <c r="DB50" s="1"/>
  <c r="DA50"/>
  <c r="DC50"/>
  <c r="DG50"/>
  <c r="DH50"/>
  <c r="DI50"/>
  <c r="A51"/>
  <c r="Y51"/>
  <c r="CX51" s="1"/>
  <c r="CU51"/>
  <c r="CV51"/>
  <c r="CY51"/>
  <c r="CZ51"/>
  <c r="DA51"/>
  <c r="DB51"/>
  <c r="DC51"/>
  <c r="DG51"/>
  <c r="A52"/>
  <c r="Y52"/>
  <c r="CX52" s="1"/>
  <c r="CW52"/>
  <c r="CY52"/>
  <c r="CZ52"/>
  <c r="DA52"/>
  <c r="DB52"/>
  <c r="DC52"/>
  <c r="DI52"/>
  <c r="A53"/>
  <c r="Y53"/>
  <c r="CW53"/>
  <c r="CX53"/>
  <c r="CY53"/>
  <c r="CZ53"/>
  <c r="DB53" s="1"/>
  <c r="DA53"/>
  <c r="DC53"/>
  <c r="DG53"/>
  <c r="DJ53" s="1"/>
  <c r="A54"/>
  <c r="Y54"/>
  <c r="CX54" s="1"/>
  <c r="CY54"/>
  <c r="CZ54"/>
  <c r="DB54" s="1"/>
  <c r="DA54"/>
  <c r="DC54"/>
  <c r="A55"/>
  <c r="Y55"/>
  <c r="CX55"/>
  <c r="CY55"/>
  <c r="CZ55"/>
  <c r="DA55"/>
  <c r="DB55"/>
  <c r="DC55"/>
  <c r="A56"/>
  <c r="Y56"/>
  <c r="CU56"/>
  <c r="CY56"/>
  <c r="CZ56"/>
  <c r="DB56" s="1"/>
  <c r="DA56"/>
  <c r="DC56"/>
  <c r="A57"/>
  <c r="Y57"/>
  <c r="CW57"/>
  <c r="CX57"/>
  <c r="DG57" s="1"/>
  <c r="DJ57" s="1"/>
  <c r="CY57"/>
  <c r="CZ57"/>
  <c r="DB57" s="1"/>
  <c r="DA57"/>
  <c r="DC57"/>
  <c r="A58"/>
  <c r="Y58"/>
  <c r="CY58"/>
  <c r="CZ58"/>
  <c r="DA58"/>
  <c r="DB58"/>
  <c r="DC58"/>
  <c r="A59"/>
  <c r="Y59"/>
  <c r="CX59" s="1"/>
  <c r="CY59"/>
  <c r="CZ59"/>
  <c r="DA59"/>
  <c r="DB59"/>
  <c r="DC59"/>
  <c r="A60"/>
  <c r="Y60"/>
  <c r="CX60"/>
  <c r="DI60" s="1"/>
  <c r="CY60"/>
  <c r="CZ60"/>
  <c r="DA60"/>
  <c r="DB60"/>
  <c r="DC60"/>
  <c r="DF60"/>
  <c r="DG60"/>
  <c r="DH60"/>
  <c r="DJ60"/>
  <c r="A61"/>
  <c r="Y61"/>
  <c r="CU61"/>
  <c r="CV61"/>
  <c r="CX61"/>
  <c r="CY61"/>
  <c r="CZ61"/>
  <c r="DA61"/>
  <c r="DB61"/>
  <c r="DC61"/>
  <c r="A62"/>
  <c r="Y62"/>
  <c r="CX62" s="1"/>
  <c r="DH62" s="1"/>
  <c r="CY62"/>
  <c r="CZ62"/>
  <c r="DB62" s="1"/>
  <c r="DA62"/>
  <c r="DC62"/>
  <c r="A63"/>
  <c r="Y63"/>
  <c r="CW63"/>
  <c r="CX63"/>
  <c r="DG63" s="1"/>
  <c r="DJ63" s="1"/>
  <c r="CY63"/>
  <c r="CZ63"/>
  <c r="DB63" s="1"/>
  <c r="DA63"/>
  <c r="DC63"/>
  <c r="DF63"/>
  <c r="DH63"/>
  <c r="DI63"/>
  <c r="A64"/>
  <c r="Y64"/>
  <c r="CX64"/>
  <c r="CY64"/>
  <c r="CZ64"/>
  <c r="DB64" s="1"/>
  <c r="DA64"/>
  <c r="DC64"/>
  <c r="A65"/>
  <c r="Y65"/>
  <c r="CX65" s="1"/>
  <c r="CY65"/>
  <c r="CZ65"/>
  <c r="DA65"/>
  <c r="DB65"/>
  <c r="DC65"/>
  <c r="DG65"/>
  <c r="A66"/>
  <c r="Y66"/>
  <c r="CX66"/>
  <c r="DG66" s="1"/>
  <c r="CY66"/>
  <c r="CZ66"/>
  <c r="DA66"/>
  <c r="DB66"/>
  <c r="DC66"/>
  <c r="DF66"/>
  <c r="DJ66" s="1"/>
  <c r="A67"/>
  <c r="Y67"/>
  <c r="CX67" s="1"/>
  <c r="DI67" s="1"/>
  <c r="CY67"/>
  <c r="CZ67"/>
  <c r="DA67"/>
  <c r="DB67"/>
  <c r="DC67"/>
  <c r="A68"/>
  <c r="Y68"/>
  <c r="CU68"/>
  <c r="CV68"/>
  <c r="CX68"/>
  <c r="DG68" s="1"/>
  <c r="CY68"/>
  <c r="CZ68"/>
  <c r="DB68" s="1"/>
  <c r="DA68"/>
  <c r="DC68"/>
  <c r="DF68"/>
  <c r="DH68"/>
  <c r="A69"/>
  <c r="Y69"/>
  <c r="CW69"/>
  <c r="CX69"/>
  <c r="CY69"/>
  <c r="CZ69"/>
  <c r="DA69"/>
  <c r="DB69"/>
  <c r="DC69"/>
  <c r="A70"/>
  <c r="Y70"/>
  <c r="CY70"/>
  <c r="CZ70"/>
  <c r="DA70"/>
  <c r="DB70"/>
  <c r="DC70"/>
  <c r="A71"/>
  <c r="Y71"/>
  <c r="CX71" s="1"/>
  <c r="DG71" s="1"/>
  <c r="CY71"/>
  <c r="CZ71"/>
  <c r="DB71" s="1"/>
  <c r="DA71"/>
  <c r="DC71"/>
  <c r="DF71"/>
  <c r="DJ71" s="1"/>
  <c r="DH71"/>
  <c r="A72"/>
  <c r="Y72"/>
  <c r="CX72"/>
  <c r="CY72"/>
  <c r="CZ72"/>
  <c r="DB72" s="1"/>
  <c r="DA72"/>
  <c r="DC72"/>
  <c r="DG72"/>
  <c r="DH72"/>
  <c r="A73"/>
  <c r="Y73"/>
  <c r="CX73" s="1"/>
  <c r="CY73"/>
  <c r="CZ73"/>
  <c r="DA73"/>
  <c r="DB73"/>
  <c r="DC73"/>
  <c r="A74"/>
  <c r="Y74"/>
  <c r="CX74"/>
  <c r="CY74"/>
  <c r="CZ74"/>
  <c r="DA74"/>
  <c r="DB74"/>
  <c r="DC74"/>
  <c r="A75"/>
  <c r="Y75"/>
  <c r="CV75" s="1"/>
  <c r="CU75"/>
  <c r="CX75"/>
  <c r="CY75"/>
  <c r="CZ75"/>
  <c r="DB75" s="1"/>
  <c r="DA75"/>
  <c r="DC75"/>
  <c r="DI75"/>
  <c r="DJ75" s="1"/>
  <c r="A76"/>
  <c r="Y76"/>
  <c r="CU76"/>
  <c r="CV76"/>
  <c r="CX76"/>
  <c r="CY76"/>
  <c r="CZ76"/>
  <c r="DA76"/>
  <c r="DB76"/>
  <c r="DC76"/>
  <c r="DI76"/>
  <c r="DJ76" s="1"/>
  <c r="A77"/>
  <c r="Y77"/>
  <c r="CU77"/>
  <c r="CY77"/>
  <c r="CZ77"/>
  <c r="DB77" s="1"/>
  <c r="DA77"/>
  <c r="DC77"/>
  <c r="A78"/>
  <c r="Y78"/>
  <c r="CV78" s="1"/>
  <c r="CU78"/>
  <c r="CX78"/>
  <c r="CY78"/>
  <c r="CZ78"/>
  <c r="DA78"/>
  <c r="DB78"/>
  <c r="DC78"/>
  <c r="DF78"/>
  <c r="A79"/>
  <c r="Y79"/>
  <c r="CV79" s="1"/>
  <c r="CU79"/>
  <c r="CX79"/>
  <c r="CY79"/>
  <c r="CZ79"/>
  <c r="DB79" s="1"/>
  <c r="DA79"/>
  <c r="DC79"/>
  <c r="DG79"/>
  <c r="DI79"/>
  <c r="DJ79" s="1"/>
  <c r="A80"/>
  <c r="Y80"/>
  <c r="CV80" s="1"/>
  <c r="CU80"/>
  <c r="CY80"/>
  <c r="CZ80"/>
  <c r="DA80"/>
  <c r="DB80"/>
  <c r="DC80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F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N28"/>
  <c r="R28"/>
  <c r="AC28"/>
  <c r="CQ28" s="1"/>
  <c r="AD28"/>
  <c r="AB28" s="1"/>
  <c r="AE28"/>
  <c r="Q28" s="1"/>
  <c r="AF28"/>
  <c r="S28" s="1"/>
  <c r="AG28"/>
  <c r="AH28"/>
  <c r="CV28" s="1"/>
  <c r="U28" s="1"/>
  <c r="AI28"/>
  <c r="AJ28"/>
  <c r="CX28" s="1"/>
  <c r="W28" s="1"/>
  <c r="CR28"/>
  <c r="CS28"/>
  <c r="CT28"/>
  <c r="CU28"/>
  <c r="T28" s="1"/>
  <c r="CW28"/>
  <c r="V28" s="1"/>
  <c r="CY28"/>
  <c r="X28" s="1"/>
  <c r="GL28"/>
  <c r="GO28"/>
  <c r="GP28"/>
  <c r="GV28"/>
  <c r="HC28" s="1"/>
  <c r="GX28" s="1"/>
  <c r="C29"/>
  <c r="D29"/>
  <c r="N29"/>
  <c r="P29"/>
  <c r="R29"/>
  <c r="AC29"/>
  <c r="AD29"/>
  <c r="AE29"/>
  <c r="Q29" s="1"/>
  <c r="AF29"/>
  <c r="CT29" s="1"/>
  <c r="AG29"/>
  <c r="CU29" s="1"/>
  <c r="T29" s="1"/>
  <c r="DY37" s="1"/>
  <c r="DY26" s="1"/>
  <c r="AH29"/>
  <c r="CV29" s="1"/>
  <c r="U29" s="1"/>
  <c r="DZ37" s="1"/>
  <c r="AI29"/>
  <c r="CW29" s="1"/>
  <c r="V29" s="1"/>
  <c r="AJ29"/>
  <c r="CX29" s="1"/>
  <c r="W29" s="1"/>
  <c r="EB37" s="1"/>
  <c r="CQ29"/>
  <c r="CR29"/>
  <c r="CS29"/>
  <c r="GL29"/>
  <c r="GO29"/>
  <c r="GP29"/>
  <c r="GV29"/>
  <c r="HC29" s="1"/>
  <c r="GX29" s="1"/>
  <c r="C30"/>
  <c r="D30"/>
  <c r="N30"/>
  <c r="P30"/>
  <c r="R30"/>
  <c r="S30"/>
  <c r="CY30" s="1"/>
  <c r="X30" s="1"/>
  <c r="AB30"/>
  <c r="AC30"/>
  <c r="AD30"/>
  <c r="AE30"/>
  <c r="Q30" s="1"/>
  <c r="AF30"/>
  <c r="AG30"/>
  <c r="CU30" s="1"/>
  <c r="T30" s="1"/>
  <c r="AH30"/>
  <c r="CV30" s="1"/>
  <c r="U30" s="1"/>
  <c r="AI30"/>
  <c r="CW30" s="1"/>
  <c r="V30" s="1"/>
  <c r="AJ30"/>
  <c r="CX30" s="1"/>
  <c r="W30" s="1"/>
  <c r="AJ37" s="1"/>
  <c r="CQ30"/>
  <c r="CR30"/>
  <c r="CS30"/>
  <c r="CT30"/>
  <c r="GL30"/>
  <c r="GN30"/>
  <c r="GP30"/>
  <c r="GV30"/>
  <c r="HC30" s="1"/>
  <c r="GX30" s="1"/>
  <c r="C31"/>
  <c r="D31"/>
  <c r="N31"/>
  <c r="P31"/>
  <c r="R31"/>
  <c r="S31"/>
  <c r="CY31" s="1"/>
  <c r="X31" s="1"/>
  <c r="AB31"/>
  <c r="AC31"/>
  <c r="AD31"/>
  <c r="AE31"/>
  <c r="Q31" s="1"/>
  <c r="AF31"/>
  <c r="AG31"/>
  <c r="CU31" s="1"/>
  <c r="T31" s="1"/>
  <c r="AH31"/>
  <c r="CV31" s="1"/>
  <c r="U31" s="1"/>
  <c r="AI31"/>
  <c r="CW31" s="1"/>
  <c r="V31" s="1"/>
  <c r="AJ31"/>
  <c r="CX31" s="1"/>
  <c r="W31" s="1"/>
  <c r="CQ31"/>
  <c r="CR31"/>
  <c r="CS31"/>
  <c r="CT31"/>
  <c r="GL31"/>
  <c r="GN31"/>
  <c r="GP31"/>
  <c r="FV37" s="1"/>
  <c r="GV31"/>
  <c r="HC31" s="1"/>
  <c r="GX31" s="1"/>
  <c r="C32"/>
  <c r="D32"/>
  <c r="N32"/>
  <c r="P32"/>
  <c r="R32"/>
  <c r="S32"/>
  <c r="CY32" s="1"/>
  <c r="X32" s="1"/>
  <c r="AB32"/>
  <c r="AC32"/>
  <c r="AD32"/>
  <c r="AE32"/>
  <c r="Q32" s="1"/>
  <c r="AF32"/>
  <c r="AG32"/>
  <c r="CU32" s="1"/>
  <c r="T32" s="1"/>
  <c r="AH32"/>
  <c r="CV32" s="1"/>
  <c r="U32" s="1"/>
  <c r="AI32"/>
  <c r="CW32" s="1"/>
  <c r="V32" s="1"/>
  <c r="AJ32"/>
  <c r="CX32" s="1"/>
  <c r="W32" s="1"/>
  <c r="CQ32"/>
  <c r="CR32"/>
  <c r="CS32"/>
  <c r="CT32"/>
  <c r="GL32"/>
  <c r="GO32"/>
  <c r="GP32"/>
  <c r="GV32"/>
  <c r="HC32" s="1"/>
  <c r="GX32" s="1"/>
  <c r="C33"/>
  <c r="D33"/>
  <c r="N33"/>
  <c r="P33"/>
  <c r="R33"/>
  <c r="S33"/>
  <c r="CY33" s="1"/>
  <c r="X33" s="1"/>
  <c r="AB33"/>
  <c r="AC33"/>
  <c r="AD33"/>
  <c r="AE33"/>
  <c r="Q33" s="1"/>
  <c r="AF33"/>
  <c r="AG33"/>
  <c r="CU33" s="1"/>
  <c r="T33" s="1"/>
  <c r="AH33"/>
  <c r="CV33" s="1"/>
  <c r="U33" s="1"/>
  <c r="AI33"/>
  <c r="CW33" s="1"/>
  <c r="V33" s="1"/>
  <c r="AJ33"/>
  <c r="CX33" s="1"/>
  <c r="W33" s="1"/>
  <c r="CQ33"/>
  <c r="CR33"/>
  <c r="CS33"/>
  <c r="CT33"/>
  <c r="GL33"/>
  <c r="GO33"/>
  <c r="GP33"/>
  <c r="GV33"/>
  <c r="HC33"/>
  <c r="GX33" s="1"/>
  <c r="C34"/>
  <c r="D34"/>
  <c r="N34"/>
  <c r="P34"/>
  <c r="T34"/>
  <c r="W34"/>
  <c r="AC34"/>
  <c r="CQ34" s="1"/>
  <c r="AE34"/>
  <c r="CR34" s="1"/>
  <c r="AF34"/>
  <c r="CT34" s="1"/>
  <c r="AG34"/>
  <c r="AH34"/>
  <c r="CV34" s="1"/>
  <c r="U34" s="1"/>
  <c r="AI34"/>
  <c r="AJ34"/>
  <c r="CU34"/>
  <c r="CW34"/>
  <c r="V34" s="1"/>
  <c r="CX34"/>
  <c r="GL34"/>
  <c r="GN34"/>
  <c r="GP34"/>
  <c r="GV34"/>
  <c r="HC34"/>
  <c r="GX34" s="1"/>
  <c r="C35"/>
  <c r="D35"/>
  <c r="N35"/>
  <c r="T35"/>
  <c r="AC35"/>
  <c r="P35" s="1"/>
  <c r="AE35"/>
  <c r="AD35" s="1"/>
  <c r="AB35" s="1"/>
  <c r="AF35"/>
  <c r="S35" s="1"/>
  <c r="AG35"/>
  <c r="AH35"/>
  <c r="AI35"/>
  <c r="CW35" s="1"/>
  <c r="V35" s="1"/>
  <c r="AJ35"/>
  <c r="CX35" s="1"/>
  <c r="W35" s="1"/>
  <c r="CQ35"/>
  <c r="CS35"/>
  <c r="CT35"/>
  <c r="CU35"/>
  <c r="CV35"/>
  <c r="U35" s="1"/>
  <c r="GL35"/>
  <c r="GN35"/>
  <c r="GP35"/>
  <c r="GV35"/>
  <c r="HC35"/>
  <c r="GX35" s="1"/>
  <c r="B37"/>
  <c r="B26" s="1"/>
  <c r="C37"/>
  <c r="C26" s="1"/>
  <c r="D37"/>
  <c r="D26" s="1"/>
  <c r="F37"/>
  <c r="G37"/>
  <c r="G26" s="1"/>
  <c r="AP37"/>
  <c r="AQ37"/>
  <c r="AQ26" s="1"/>
  <c r="AZ37"/>
  <c r="BB37"/>
  <c r="BC37"/>
  <c r="F53" s="1"/>
  <c r="BD37"/>
  <c r="BX37"/>
  <c r="BX26" s="1"/>
  <c r="BY37"/>
  <c r="BY26" s="1"/>
  <c r="BZ37"/>
  <c r="BZ26" s="1"/>
  <c r="CD37"/>
  <c r="CD26" s="1"/>
  <c r="CG37"/>
  <c r="CI37"/>
  <c r="CI26" s="1"/>
  <c r="CK37"/>
  <c r="CK26" s="1"/>
  <c r="CL37"/>
  <c r="CL26" s="1"/>
  <c r="CM37"/>
  <c r="CM26" s="1"/>
  <c r="DL37"/>
  <c r="DL26" s="1"/>
  <c r="EI37"/>
  <c r="P47" s="1"/>
  <c r="EU37"/>
  <c r="EU26" s="1"/>
  <c r="FP37"/>
  <c r="EG37" s="1"/>
  <c r="FQ37"/>
  <c r="FR37"/>
  <c r="FR26" s="1"/>
  <c r="GA37"/>
  <c r="GA26" s="1"/>
  <c r="GC37"/>
  <c r="GD37"/>
  <c r="GD26" s="1"/>
  <c r="GE37"/>
  <c r="GE26" s="1"/>
  <c r="D67"/>
  <c r="C69"/>
  <c r="E69"/>
  <c r="F69"/>
  <c r="Z69"/>
  <c r="AA69"/>
  <c r="AM69"/>
  <c r="AN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R69"/>
  <c r="DS69"/>
  <c r="EE69"/>
  <c r="EF69"/>
  <c r="EW69"/>
  <c r="EX69"/>
  <c r="EY69"/>
  <c r="EZ69"/>
  <c r="FA69"/>
  <c r="FB69"/>
  <c r="FC69"/>
  <c r="FD69"/>
  <c r="FE69"/>
  <c r="FF69"/>
  <c r="FG69"/>
  <c r="FH69"/>
  <c r="FI69"/>
  <c r="FJ69"/>
  <c r="FK69"/>
  <c r="FL69"/>
  <c r="FM69"/>
  <c r="FN69"/>
  <c r="FO69"/>
  <c r="FQ69"/>
  <c r="GF69"/>
  <c r="GG69"/>
  <c r="GH69"/>
  <c r="GI69"/>
  <c r="GJ69"/>
  <c r="GK69"/>
  <c r="GL69"/>
  <c r="GM69"/>
  <c r="GN69"/>
  <c r="GO69"/>
  <c r="GP69"/>
  <c r="GQ69"/>
  <c r="GR69"/>
  <c r="GS69"/>
  <c r="GT69"/>
  <c r="GU69"/>
  <c r="GV69"/>
  <c r="GW69"/>
  <c r="GX69"/>
  <c r="C71"/>
  <c r="D71"/>
  <c r="N71"/>
  <c r="P71"/>
  <c r="R71"/>
  <c r="AC71"/>
  <c r="AE71"/>
  <c r="AD71" s="1"/>
  <c r="AB71" s="1"/>
  <c r="AF71"/>
  <c r="CT71" s="1"/>
  <c r="AG71"/>
  <c r="CU71" s="1"/>
  <c r="T71" s="1"/>
  <c r="AH71"/>
  <c r="CV71" s="1"/>
  <c r="U71" s="1"/>
  <c r="AI71"/>
  <c r="AJ71"/>
  <c r="CX71" s="1"/>
  <c r="W71" s="1"/>
  <c r="AJ82" s="1"/>
  <c r="CQ71"/>
  <c r="CS71"/>
  <c r="CW71"/>
  <c r="V71" s="1"/>
  <c r="GL71"/>
  <c r="BZ82" s="1"/>
  <c r="BZ69" s="1"/>
  <c r="GO71"/>
  <c r="GP71"/>
  <c r="CD82" s="1"/>
  <c r="GV71"/>
  <c r="HC71"/>
  <c r="GX71" s="1"/>
  <c r="C72"/>
  <c r="D72"/>
  <c r="N72"/>
  <c r="P72"/>
  <c r="R72"/>
  <c r="AB72"/>
  <c r="AC72"/>
  <c r="AD72"/>
  <c r="AE72"/>
  <c r="Q72" s="1"/>
  <c r="AF72"/>
  <c r="AG72"/>
  <c r="AH72"/>
  <c r="CV72" s="1"/>
  <c r="U72" s="1"/>
  <c r="AI72"/>
  <c r="AJ72"/>
  <c r="CX72" s="1"/>
  <c r="W72" s="1"/>
  <c r="CQ72"/>
  <c r="CR72"/>
  <c r="CS72"/>
  <c r="CU72"/>
  <c r="T72" s="1"/>
  <c r="CW72"/>
  <c r="V72" s="1"/>
  <c r="GL72"/>
  <c r="GO72"/>
  <c r="GP72"/>
  <c r="GV72"/>
  <c r="GX72"/>
  <c r="HC72"/>
  <c r="C73"/>
  <c r="D73"/>
  <c r="N73"/>
  <c r="P73"/>
  <c r="R73"/>
  <c r="AC73"/>
  <c r="AE73"/>
  <c r="AD73" s="1"/>
  <c r="AF73"/>
  <c r="AG73"/>
  <c r="CU73" s="1"/>
  <c r="T73" s="1"/>
  <c r="AH73"/>
  <c r="CV73" s="1"/>
  <c r="U73" s="1"/>
  <c r="AI73"/>
  <c r="AJ73"/>
  <c r="CQ73"/>
  <c r="CS73"/>
  <c r="CW73"/>
  <c r="V73" s="1"/>
  <c r="CX73"/>
  <c r="W73" s="1"/>
  <c r="GL73"/>
  <c r="GO73"/>
  <c r="GP73"/>
  <c r="GV73"/>
  <c r="HC73"/>
  <c r="GX73" s="1"/>
  <c r="C74"/>
  <c r="D74"/>
  <c r="N74"/>
  <c r="P74"/>
  <c r="R74"/>
  <c r="AB74"/>
  <c r="AC74"/>
  <c r="AD74"/>
  <c r="AE74"/>
  <c r="Q74" s="1"/>
  <c r="AF74"/>
  <c r="AG74"/>
  <c r="AH74"/>
  <c r="CV74" s="1"/>
  <c r="U74" s="1"/>
  <c r="AI74"/>
  <c r="AJ74"/>
  <c r="CX74" s="1"/>
  <c r="W74" s="1"/>
  <c r="CQ74"/>
  <c r="CR74"/>
  <c r="CS74"/>
  <c r="CU74"/>
  <c r="T74" s="1"/>
  <c r="CW74"/>
  <c r="V74" s="1"/>
  <c r="GL74"/>
  <c r="GO74"/>
  <c r="GP74"/>
  <c r="GV74"/>
  <c r="GX74"/>
  <c r="HC74"/>
  <c r="C75"/>
  <c r="D75"/>
  <c r="N75"/>
  <c r="P75"/>
  <c r="R75"/>
  <c r="S75"/>
  <c r="V75"/>
  <c r="AC75"/>
  <c r="AD75"/>
  <c r="AE75"/>
  <c r="Q75" s="1"/>
  <c r="AF75"/>
  <c r="CT75" s="1"/>
  <c r="AG75"/>
  <c r="CU75" s="1"/>
  <c r="T75" s="1"/>
  <c r="AH75"/>
  <c r="CV75" s="1"/>
  <c r="U75" s="1"/>
  <c r="AI75"/>
  <c r="AJ75"/>
  <c r="CX75" s="1"/>
  <c r="W75" s="1"/>
  <c r="CQ75"/>
  <c r="CS75"/>
  <c r="CW75"/>
  <c r="GL75"/>
  <c r="GN75"/>
  <c r="GP75"/>
  <c r="GV75"/>
  <c r="GX75"/>
  <c r="HC75"/>
  <c r="C76"/>
  <c r="D76"/>
  <c r="N76"/>
  <c r="P76"/>
  <c r="AC76"/>
  <c r="AE76"/>
  <c r="AF76"/>
  <c r="AG76"/>
  <c r="AH76"/>
  <c r="AI76"/>
  <c r="AJ76"/>
  <c r="CX76" s="1"/>
  <c r="W76" s="1"/>
  <c r="CQ76"/>
  <c r="CU76"/>
  <c r="T76" s="1"/>
  <c r="CV76"/>
  <c r="U76" s="1"/>
  <c r="CW76"/>
  <c r="V76" s="1"/>
  <c r="GL76"/>
  <c r="GN76"/>
  <c r="GP76"/>
  <c r="GV76"/>
  <c r="HC76"/>
  <c r="GX76" s="1"/>
  <c r="C77"/>
  <c r="D77"/>
  <c r="N77"/>
  <c r="P77"/>
  <c r="R77"/>
  <c r="T77"/>
  <c r="AC77"/>
  <c r="AD77"/>
  <c r="AB77" s="1"/>
  <c r="AE77"/>
  <c r="Q77" s="1"/>
  <c r="AF77"/>
  <c r="CT77" s="1"/>
  <c r="AG77"/>
  <c r="CU77" s="1"/>
  <c r="AH77"/>
  <c r="CV77" s="1"/>
  <c r="U77" s="1"/>
  <c r="AH82" s="1"/>
  <c r="AI77"/>
  <c r="AJ77"/>
  <c r="CX77" s="1"/>
  <c r="W77" s="1"/>
  <c r="CQ77"/>
  <c r="CS77"/>
  <c r="CW77"/>
  <c r="V77" s="1"/>
  <c r="GL77"/>
  <c r="GN77"/>
  <c r="GP77"/>
  <c r="GV77"/>
  <c r="GX77"/>
  <c r="HC77"/>
  <c r="C78"/>
  <c r="D78"/>
  <c r="N78"/>
  <c r="P78"/>
  <c r="Q78"/>
  <c r="R78"/>
  <c r="T78"/>
  <c r="V78"/>
  <c r="AC78"/>
  <c r="AD78"/>
  <c r="AB78" s="1"/>
  <c r="AE78"/>
  <c r="CR78" s="1"/>
  <c r="AF78"/>
  <c r="AG78"/>
  <c r="AH78"/>
  <c r="CV78" s="1"/>
  <c r="U78" s="1"/>
  <c r="DZ82" s="1"/>
  <c r="AI78"/>
  <c r="AJ78"/>
  <c r="CX78" s="1"/>
  <c r="W78" s="1"/>
  <c r="CQ78"/>
  <c r="CS78"/>
  <c r="CU78"/>
  <c r="CW78"/>
  <c r="GL78"/>
  <c r="GN78"/>
  <c r="GP78"/>
  <c r="GV78"/>
  <c r="GX78"/>
  <c r="HC78"/>
  <c r="C79"/>
  <c r="D79"/>
  <c r="N79"/>
  <c r="P79"/>
  <c r="R79"/>
  <c r="S79"/>
  <c r="CZ79" s="1"/>
  <c r="Y79" s="1"/>
  <c r="V79"/>
  <c r="AB79"/>
  <c r="AC79"/>
  <c r="AD79"/>
  <c r="AE79"/>
  <c r="Q79" s="1"/>
  <c r="AF79"/>
  <c r="CT79" s="1"/>
  <c r="AG79"/>
  <c r="AH79"/>
  <c r="CV79" s="1"/>
  <c r="U79" s="1"/>
  <c r="AI79"/>
  <c r="AJ79"/>
  <c r="CP79"/>
  <c r="O79" s="1"/>
  <c r="CQ79"/>
  <c r="CS79"/>
  <c r="CU79"/>
  <c r="T79" s="1"/>
  <c r="CW79"/>
  <c r="CX79"/>
  <c r="W79" s="1"/>
  <c r="GL79"/>
  <c r="GO79"/>
  <c r="GP79"/>
  <c r="GV79"/>
  <c r="GX79"/>
  <c r="HC79"/>
  <c r="C80"/>
  <c r="D80"/>
  <c r="N80"/>
  <c r="P80"/>
  <c r="Q80"/>
  <c r="R80"/>
  <c r="AC80"/>
  <c r="AD80"/>
  <c r="AE80"/>
  <c r="AF80"/>
  <c r="AG80"/>
  <c r="AH80"/>
  <c r="AI80"/>
  <c r="AJ80"/>
  <c r="CX80" s="1"/>
  <c r="W80" s="1"/>
  <c r="CQ80"/>
  <c r="CR80"/>
  <c r="CS80"/>
  <c r="CU80"/>
  <c r="T80" s="1"/>
  <c r="CV80"/>
  <c r="U80" s="1"/>
  <c r="CW80"/>
  <c r="V80" s="1"/>
  <c r="GL80"/>
  <c r="GO80"/>
  <c r="GP80"/>
  <c r="GV80"/>
  <c r="HC80"/>
  <c r="GX80" s="1"/>
  <c r="B82"/>
  <c r="B69" s="1"/>
  <c r="C82"/>
  <c r="D82"/>
  <c r="D69" s="1"/>
  <c r="F82"/>
  <c r="G82"/>
  <c r="G69" s="1"/>
  <c r="P82"/>
  <c r="AC82"/>
  <c r="CF82" s="1"/>
  <c r="CF69" s="1"/>
  <c r="AE82"/>
  <c r="AW82"/>
  <c r="BB82"/>
  <c r="BB69" s="1"/>
  <c r="BC82"/>
  <c r="BC69" s="1"/>
  <c r="BX82"/>
  <c r="BY82"/>
  <c r="BY69" s="1"/>
  <c r="CG82"/>
  <c r="CI82"/>
  <c r="CI69" s="1"/>
  <c r="CK82"/>
  <c r="CK69" s="1"/>
  <c r="CL82"/>
  <c r="CL69" s="1"/>
  <c r="CM82"/>
  <c r="CM69" s="1"/>
  <c r="EA82"/>
  <c r="EA69" s="1"/>
  <c r="EB82"/>
  <c r="EB69" s="1"/>
  <c r="EG82"/>
  <c r="EG69" s="1"/>
  <c r="EH82"/>
  <c r="EU82"/>
  <c r="EU69" s="1"/>
  <c r="EV82"/>
  <c r="EV69" s="1"/>
  <c r="FP82"/>
  <c r="FP69" s="1"/>
  <c r="FQ82"/>
  <c r="FV82"/>
  <c r="EM82" s="1"/>
  <c r="P101" s="1"/>
  <c r="GC82"/>
  <c r="GC69" s="1"/>
  <c r="GD82"/>
  <c r="GD69" s="1"/>
  <c r="GE82"/>
  <c r="GE69" s="1"/>
  <c r="P86"/>
  <c r="F98"/>
  <c r="P98"/>
  <c r="P107"/>
  <c r="D112"/>
  <c r="E114"/>
  <c r="F114"/>
  <c r="G114"/>
  <c r="Z114"/>
  <c r="AA114"/>
  <c r="AC114"/>
  <c r="AM114"/>
  <c r="AN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Y114"/>
  <c r="CK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R114"/>
  <c r="DS114"/>
  <c r="DU114"/>
  <c r="EE114"/>
  <c r="EF114"/>
  <c r="EW114"/>
  <c r="EX114"/>
  <c r="EY114"/>
  <c r="EZ114"/>
  <c r="FA114"/>
  <c r="FB114"/>
  <c r="FC114"/>
  <c r="FD114"/>
  <c r="FE114"/>
  <c r="FF114"/>
  <c r="FG114"/>
  <c r="FH114"/>
  <c r="FI114"/>
  <c r="FJ114"/>
  <c r="FK114"/>
  <c r="FL114"/>
  <c r="FM114"/>
  <c r="FN114"/>
  <c r="FO114"/>
  <c r="FQ114"/>
  <c r="GF114"/>
  <c r="GG114"/>
  <c r="GH114"/>
  <c r="GI114"/>
  <c r="GJ114"/>
  <c r="GK114"/>
  <c r="GL114"/>
  <c r="GM114"/>
  <c r="GN114"/>
  <c r="GO114"/>
  <c r="GP114"/>
  <c r="GQ114"/>
  <c r="GR114"/>
  <c r="GS114"/>
  <c r="GT114"/>
  <c r="GU114"/>
  <c r="GV114"/>
  <c r="GW114"/>
  <c r="GX114"/>
  <c r="C116"/>
  <c r="D116"/>
  <c r="N116"/>
  <c r="P116"/>
  <c r="AC121" s="1"/>
  <c r="R116"/>
  <c r="AB116"/>
  <c r="AC116"/>
  <c r="AD116"/>
  <c r="AE116"/>
  <c r="Q116" s="1"/>
  <c r="AD121" s="1"/>
  <c r="AF116"/>
  <c r="CT116" s="1"/>
  <c r="AG116"/>
  <c r="AH116"/>
  <c r="CV116" s="1"/>
  <c r="U116" s="1"/>
  <c r="AH121" s="1"/>
  <c r="AH114" s="1"/>
  <c r="AI116"/>
  <c r="CW116" s="1"/>
  <c r="V116" s="1"/>
  <c r="AJ116"/>
  <c r="CX116" s="1"/>
  <c r="W116" s="1"/>
  <c r="CQ116"/>
  <c r="CR116"/>
  <c r="CS116"/>
  <c r="CU116"/>
  <c r="T116" s="1"/>
  <c r="AG121" s="1"/>
  <c r="GL116"/>
  <c r="GN116"/>
  <c r="GP116"/>
  <c r="GV116"/>
  <c r="GX116"/>
  <c r="HC116"/>
  <c r="C117"/>
  <c r="D117"/>
  <c r="N117"/>
  <c r="P117"/>
  <c r="Q117"/>
  <c r="DV121" s="1"/>
  <c r="T117"/>
  <c r="V117"/>
  <c r="EA121" s="1"/>
  <c r="AC117"/>
  <c r="CQ117" s="1"/>
  <c r="AE117"/>
  <c r="AF117"/>
  <c r="CT117" s="1"/>
  <c r="AG117"/>
  <c r="AH117"/>
  <c r="AI117"/>
  <c r="AJ117"/>
  <c r="CX117" s="1"/>
  <c r="W117" s="1"/>
  <c r="CU117"/>
  <c r="CV117"/>
  <c r="U117" s="1"/>
  <c r="DZ121" s="1"/>
  <c r="CW117"/>
  <c r="GL117"/>
  <c r="FR121" s="1"/>
  <c r="FR114" s="1"/>
  <c r="GN117"/>
  <c r="GP117"/>
  <c r="GV117"/>
  <c r="HC117"/>
  <c r="GX117" s="1"/>
  <c r="C118"/>
  <c r="D118"/>
  <c r="N118"/>
  <c r="P118"/>
  <c r="R118"/>
  <c r="W118"/>
  <c r="AC118"/>
  <c r="AD118"/>
  <c r="AB118" s="1"/>
  <c r="AE118"/>
  <c r="Q118" s="1"/>
  <c r="AF118"/>
  <c r="CT118" s="1"/>
  <c r="AG118"/>
  <c r="AH118"/>
  <c r="CV118" s="1"/>
  <c r="U118" s="1"/>
  <c r="AI118"/>
  <c r="CW118" s="1"/>
  <c r="V118" s="1"/>
  <c r="AI121" s="1"/>
  <c r="AI114" s="1"/>
  <c r="AJ118"/>
  <c r="CX118" s="1"/>
  <c r="CQ118"/>
  <c r="CR118"/>
  <c r="CS118"/>
  <c r="CU118"/>
  <c r="T118" s="1"/>
  <c r="GL118"/>
  <c r="BZ121" s="1"/>
  <c r="GN118"/>
  <c r="GP118"/>
  <c r="GV118"/>
  <c r="GX118"/>
  <c r="HC118"/>
  <c r="C119"/>
  <c r="D119"/>
  <c r="N119"/>
  <c r="P119"/>
  <c r="Q119"/>
  <c r="T119"/>
  <c r="V119"/>
  <c r="AC119"/>
  <c r="CQ119" s="1"/>
  <c r="AE119"/>
  <c r="AF119"/>
  <c r="CT119" s="1"/>
  <c r="AG119"/>
  <c r="AH119"/>
  <c r="AI119"/>
  <c r="AJ119"/>
  <c r="CX119" s="1"/>
  <c r="W119" s="1"/>
  <c r="CU119"/>
  <c r="CV119"/>
  <c r="U119" s="1"/>
  <c r="CW119"/>
  <c r="GL119"/>
  <c r="GN119"/>
  <c r="GP119"/>
  <c r="GV119"/>
  <c r="HC119"/>
  <c r="GX119" s="1"/>
  <c r="B121"/>
  <c r="B114" s="1"/>
  <c r="C121"/>
  <c r="C114" s="1"/>
  <c r="D121"/>
  <c r="D114" s="1"/>
  <c r="F121"/>
  <c r="G121"/>
  <c r="AE121"/>
  <c r="AE114" s="1"/>
  <c r="AP121"/>
  <c r="F130" s="1"/>
  <c r="BB121"/>
  <c r="BX121"/>
  <c r="AO121" s="1"/>
  <c r="BY121"/>
  <c r="CB121"/>
  <c r="CK121"/>
  <c r="CL121"/>
  <c r="CL114" s="1"/>
  <c r="CM121"/>
  <c r="BD121" s="1"/>
  <c r="DH121"/>
  <c r="DU121"/>
  <c r="EK121"/>
  <c r="EK114" s="1"/>
  <c r="EU121"/>
  <c r="EU114" s="1"/>
  <c r="FP121"/>
  <c r="FQ121"/>
  <c r="EH121" s="1"/>
  <c r="FT121"/>
  <c r="FT114" s="1"/>
  <c r="FV121"/>
  <c r="EM121" s="1"/>
  <c r="EM114" s="1"/>
  <c r="GA121"/>
  <c r="GB121"/>
  <c r="GC121"/>
  <c r="GC114" s="1"/>
  <c r="GD121"/>
  <c r="GD114" s="1"/>
  <c r="GE121"/>
  <c r="EV121" s="1"/>
  <c r="P137"/>
  <c r="P138"/>
  <c r="D151"/>
  <c r="E153"/>
  <c r="Z153"/>
  <c r="AA153"/>
  <c r="AM153"/>
  <c r="AN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R153"/>
  <c r="DS153"/>
  <c r="EE153"/>
  <c r="EF153"/>
  <c r="EW153"/>
  <c r="EX153"/>
  <c r="EY153"/>
  <c r="EZ153"/>
  <c r="FA153"/>
  <c r="FB153"/>
  <c r="FC153"/>
  <c r="FD153"/>
  <c r="FE153"/>
  <c r="FF153"/>
  <c r="FG153"/>
  <c r="FH153"/>
  <c r="FI153"/>
  <c r="FJ153"/>
  <c r="FK153"/>
  <c r="FL153"/>
  <c r="FM153"/>
  <c r="FN153"/>
  <c r="FO153"/>
  <c r="GF153"/>
  <c r="GG153"/>
  <c r="GH153"/>
  <c r="GI153"/>
  <c r="GJ153"/>
  <c r="GK153"/>
  <c r="GL153"/>
  <c r="GM153"/>
  <c r="GN153"/>
  <c r="GO153"/>
  <c r="GP153"/>
  <c r="GQ153"/>
  <c r="GR153"/>
  <c r="GS153"/>
  <c r="GT153"/>
  <c r="GU153"/>
  <c r="GV153"/>
  <c r="GW153"/>
  <c r="GX153"/>
  <c r="N155"/>
  <c r="S155"/>
  <c r="T155"/>
  <c r="V155"/>
  <c r="AC155"/>
  <c r="AE155"/>
  <c r="AF155"/>
  <c r="CT155" s="1"/>
  <c r="AG155"/>
  <c r="CU155" s="1"/>
  <c r="AH155"/>
  <c r="AI155"/>
  <c r="AJ155"/>
  <c r="CQ155"/>
  <c r="CV155"/>
  <c r="U155" s="1"/>
  <c r="CW155"/>
  <c r="CX155"/>
  <c r="W155" s="1"/>
  <c r="GL155"/>
  <c r="GO155"/>
  <c r="GP155"/>
  <c r="GV155"/>
  <c r="HC155"/>
  <c r="GX155" s="1"/>
  <c r="N156"/>
  <c r="P156"/>
  <c r="Q156"/>
  <c r="R156"/>
  <c r="CY156" s="1"/>
  <c r="X156" s="1"/>
  <c r="AB156"/>
  <c r="AC156"/>
  <c r="CQ156" s="1"/>
  <c r="AD156"/>
  <c r="AE156"/>
  <c r="AF156"/>
  <c r="S156" s="1"/>
  <c r="AG156"/>
  <c r="AH156"/>
  <c r="CV156" s="1"/>
  <c r="U156" s="1"/>
  <c r="AI156"/>
  <c r="AJ156"/>
  <c r="CX156" s="1"/>
  <c r="W156" s="1"/>
  <c r="CR156"/>
  <c r="CS156"/>
  <c r="CT156"/>
  <c r="CU156"/>
  <c r="T156" s="1"/>
  <c r="CW156"/>
  <c r="V156" s="1"/>
  <c r="GL156"/>
  <c r="GO156"/>
  <c r="GP156"/>
  <c r="GV156"/>
  <c r="HC156"/>
  <c r="GX156" s="1"/>
  <c r="N157"/>
  <c r="P157"/>
  <c r="R157"/>
  <c r="AB157"/>
  <c r="AC157"/>
  <c r="AD157"/>
  <c r="AE157"/>
  <c r="Q157" s="1"/>
  <c r="AF157"/>
  <c r="AG157"/>
  <c r="AH157"/>
  <c r="CV157" s="1"/>
  <c r="U157" s="1"/>
  <c r="AI157"/>
  <c r="AJ157"/>
  <c r="CQ157"/>
  <c r="CR157"/>
  <c r="CS157"/>
  <c r="CU157"/>
  <c r="T157" s="1"/>
  <c r="CW157"/>
  <c r="V157" s="1"/>
  <c r="CX157"/>
  <c r="W157" s="1"/>
  <c r="GL157"/>
  <c r="GO157"/>
  <c r="GP157"/>
  <c r="GV157"/>
  <c r="GX157"/>
  <c r="HC157"/>
  <c r="N158"/>
  <c r="S158"/>
  <c r="AC158"/>
  <c r="P158" s="1"/>
  <c r="AE158"/>
  <c r="AF158"/>
  <c r="CT158" s="1"/>
  <c r="AG158"/>
  <c r="CU158" s="1"/>
  <c r="T158" s="1"/>
  <c r="AH158"/>
  <c r="CV158" s="1"/>
  <c r="U158" s="1"/>
  <c r="AI158"/>
  <c r="CW158" s="1"/>
  <c r="V158" s="1"/>
  <c r="AJ158"/>
  <c r="CX158" s="1"/>
  <c r="W158" s="1"/>
  <c r="GL158"/>
  <c r="GO158"/>
  <c r="GP158"/>
  <c r="GV158"/>
  <c r="HC158" s="1"/>
  <c r="GX158" s="1"/>
  <c r="N159"/>
  <c r="Q159"/>
  <c r="R159"/>
  <c r="CY159" s="1"/>
  <c r="X159" s="1"/>
  <c r="T159"/>
  <c r="V159"/>
  <c r="W159"/>
  <c r="AC159"/>
  <c r="CQ159" s="1"/>
  <c r="AE159"/>
  <c r="AD159" s="1"/>
  <c r="AB159" s="1"/>
  <c r="AF159"/>
  <c r="S159" s="1"/>
  <c r="AG159"/>
  <c r="AH159"/>
  <c r="CV159" s="1"/>
  <c r="U159" s="1"/>
  <c r="AI159"/>
  <c r="AJ159"/>
  <c r="CX159" s="1"/>
  <c r="CR159"/>
  <c r="CS159"/>
  <c r="CT159"/>
  <c r="CU159"/>
  <c r="CW159"/>
  <c r="GL159"/>
  <c r="GO159"/>
  <c r="GP159"/>
  <c r="GV159"/>
  <c r="HC159"/>
  <c r="GX159" s="1"/>
  <c r="N160"/>
  <c r="P160"/>
  <c r="R160"/>
  <c r="U160"/>
  <c r="AC160"/>
  <c r="AD160"/>
  <c r="AB160" s="1"/>
  <c r="AE160"/>
  <c r="Q160" s="1"/>
  <c r="AF160"/>
  <c r="CT160" s="1"/>
  <c r="AG160"/>
  <c r="AH160"/>
  <c r="AI160"/>
  <c r="CW160" s="1"/>
  <c r="V160" s="1"/>
  <c r="AJ160"/>
  <c r="CX160" s="1"/>
  <c r="W160" s="1"/>
  <c r="CQ160"/>
  <c r="CR160"/>
  <c r="CS160"/>
  <c r="CU160"/>
  <c r="T160" s="1"/>
  <c r="CV160"/>
  <c r="GL160"/>
  <c r="GO160"/>
  <c r="GP160"/>
  <c r="GV160"/>
  <c r="GX160"/>
  <c r="HC160"/>
  <c r="N161"/>
  <c r="R161"/>
  <c r="S161"/>
  <c r="CY161" s="1"/>
  <c r="X161" s="1"/>
  <c r="AB161"/>
  <c r="AC161"/>
  <c r="P161" s="1"/>
  <c r="AD161"/>
  <c r="AE161"/>
  <c r="Q161" s="1"/>
  <c r="AF161"/>
  <c r="AG161"/>
  <c r="CU161" s="1"/>
  <c r="T161" s="1"/>
  <c r="AH161"/>
  <c r="CV161" s="1"/>
  <c r="U161" s="1"/>
  <c r="AI161"/>
  <c r="CW161" s="1"/>
  <c r="V161" s="1"/>
  <c r="AJ161"/>
  <c r="CX161" s="1"/>
  <c r="W161" s="1"/>
  <c r="CQ161"/>
  <c r="CR161"/>
  <c r="CS161"/>
  <c r="CT161"/>
  <c r="CZ161"/>
  <c r="Y161" s="1"/>
  <c r="GL161"/>
  <c r="GN161"/>
  <c r="GP161"/>
  <c r="GV161"/>
  <c r="HC161" s="1"/>
  <c r="GX161" s="1"/>
  <c r="N162"/>
  <c r="Q162"/>
  <c r="R162"/>
  <c r="T162"/>
  <c r="AC162"/>
  <c r="AE162"/>
  <c r="AD162" s="1"/>
  <c r="AF162"/>
  <c r="S162" s="1"/>
  <c r="CZ162" s="1"/>
  <c r="Y162" s="1"/>
  <c r="AG162"/>
  <c r="AH162"/>
  <c r="CV162" s="1"/>
  <c r="U162" s="1"/>
  <c r="AI162"/>
  <c r="CW162" s="1"/>
  <c r="V162" s="1"/>
  <c r="AJ162"/>
  <c r="CX162" s="1"/>
  <c r="W162" s="1"/>
  <c r="CQ162"/>
  <c r="CR162"/>
  <c r="CS162"/>
  <c r="CU162"/>
  <c r="CY162"/>
  <c r="X162" s="1"/>
  <c r="GL162"/>
  <c r="GN162"/>
  <c r="GP162"/>
  <c r="GV162"/>
  <c r="HC162" s="1"/>
  <c r="GX162" s="1"/>
  <c r="N163"/>
  <c r="P163"/>
  <c r="S163"/>
  <c r="V163"/>
  <c r="AC163"/>
  <c r="AE163"/>
  <c r="AF163"/>
  <c r="CT163" s="1"/>
  <c r="AG163"/>
  <c r="CU163" s="1"/>
  <c r="T163" s="1"/>
  <c r="AH163"/>
  <c r="AI163"/>
  <c r="AJ163"/>
  <c r="CX163" s="1"/>
  <c r="W163" s="1"/>
  <c r="CQ163"/>
  <c r="CV163"/>
  <c r="U163" s="1"/>
  <c r="CW163"/>
  <c r="GL163"/>
  <c r="GN163"/>
  <c r="GP163"/>
  <c r="GV163"/>
  <c r="HC163"/>
  <c r="GX163" s="1"/>
  <c r="N164"/>
  <c r="P164"/>
  <c r="R164"/>
  <c r="AC164"/>
  <c r="CQ164" s="1"/>
  <c r="AD164"/>
  <c r="AE164"/>
  <c r="Q164" s="1"/>
  <c r="AF164"/>
  <c r="AG164"/>
  <c r="AH164"/>
  <c r="AI164"/>
  <c r="AJ164"/>
  <c r="CR164"/>
  <c r="CS164"/>
  <c r="CU164"/>
  <c r="T164" s="1"/>
  <c r="CV164"/>
  <c r="U164" s="1"/>
  <c r="CW164"/>
  <c r="V164" s="1"/>
  <c r="CX164"/>
  <c r="W164" s="1"/>
  <c r="GL164"/>
  <c r="GN164"/>
  <c r="GP164"/>
  <c r="GV164"/>
  <c r="HC164" s="1"/>
  <c r="GX164"/>
  <c r="N165"/>
  <c r="T165"/>
  <c r="AC165"/>
  <c r="P165" s="1"/>
  <c r="AE165"/>
  <c r="AD165" s="1"/>
  <c r="AB165" s="1"/>
  <c r="AF165"/>
  <c r="S165" s="1"/>
  <c r="AG165"/>
  <c r="AH165"/>
  <c r="CV165" s="1"/>
  <c r="U165" s="1"/>
  <c r="AI165"/>
  <c r="CW165" s="1"/>
  <c r="V165" s="1"/>
  <c r="AJ165"/>
  <c r="CX165" s="1"/>
  <c r="W165" s="1"/>
  <c r="AJ192" s="1"/>
  <c r="CQ165"/>
  <c r="CR165"/>
  <c r="CS165"/>
  <c r="CT165"/>
  <c r="CU165"/>
  <c r="GL165"/>
  <c r="GN165"/>
  <c r="GP165"/>
  <c r="GV165"/>
  <c r="HC165" s="1"/>
  <c r="GX165" s="1"/>
  <c r="N166"/>
  <c r="P166"/>
  <c r="CP166" s="1"/>
  <c r="O166" s="1"/>
  <c r="Q166"/>
  <c r="S166"/>
  <c r="V166"/>
  <c r="AC166"/>
  <c r="AE166"/>
  <c r="AF166"/>
  <c r="CT166" s="1"/>
  <c r="AG166"/>
  <c r="CU166" s="1"/>
  <c r="T166" s="1"/>
  <c r="AH166"/>
  <c r="CV166" s="1"/>
  <c r="U166" s="1"/>
  <c r="AI166"/>
  <c r="AJ166"/>
  <c r="CX166" s="1"/>
  <c r="W166" s="1"/>
  <c r="CQ166"/>
  <c r="CW166"/>
  <c r="GL166"/>
  <c r="GN166"/>
  <c r="GP166"/>
  <c r="GV166"/>
  <c r="HC166"/>
  <c r="GX166" s="1"/>
  <c r="N167"/>
  <c r="P167"/>
  <c r="R167"/>
  <c r="AC167"/>
  <c r="CQ167" s="1"/>
  <c r="AD167"/>
  <c r="AE167"/>
  <c r="Q167" s="1"/>
  <c r="AF167"/>
  <c r="AG167"/>
  <c r="AH167"/>
  <c r="AI167"/>
  <c r="AJ167"/>
  <c r="CR167"/>
  <c r="CS167"/>
  <c r="CU167"/>
  <c r="T167" s="1"/>
  <c r="CV167"/>
  <c r="U167" s="1"/>
  <c r="AH192" s="1"/>
  <c r="CW167"/>
  <c r="V167" s="1"/>
  <c r="CX167"/>
  <c r="W167" s="1"/>
  <c r="GL167"/>
  <c r="GO167"/>
  <c r="GP167"/>
  <c r="GV167"/>
  <c r="HC167" s="1"/>
  <c r="GX167"/>
  <c r="N168"/>
  <c r="T168"/>
  <c r="U168"/>
  <c r="AB168"/>
  <c r="AC168"/>
  <c r="P168" s="1"/>
  <c r="CP168" s="1"/>
  <c r="O168" s="1"/>
  <c r="AD168"/>
  <c r="AE168"/>
  <c r="Q168" s="1"/>
  <c r="AF168"/>
  <c r="S168" s="1"/>
  <c r="AG168"/>
  <c r="AH168"/>
  <c r="CV168" s="1"/>
  <c r="AI168"/>
  <c r="CW168" s="1"/>
  <c r="V168" s="1"/>
  <c r="AJ168"/>
  <c r="CX168" s="1"/>
  <c r="W168" s="1"/>
  <c r="CQ168"/>
  <c r="CR168"/>
  <c r="CS168"/>
  <c r="CT168"/>
  <c r="CU168"/>
  <c r="GL168"/>
  <c r="GO168"/>
  <c r="GP168"/>
  <c r="GV168"/>
  <c r="HC168" s="1"/>
  <c r="GX168" s="1"/>
  <c r="N169"/>
  <c r="P169"/>
  <c r="Q169"/>
  <c r="S169"/>
  <c r="T169"/>
  <c r="V169"/>
  <c r="AC169"/>
  <c r="AE169"/>
  <c r="AF169"/>
  <c r="CT169" s="1"/>
  <c r="AG169"/>
  <c r="CU169" s="1"/>
  <c r="AH169"/>
  <c r="AI169"/>
  <c r="AJ169"/>
  <c r="CX169" s="1"/>
  <c r="W169" s="1"/>
  <c r="CQ169"/>
  <c r="CV169"/>
  <c r="U169" s="1"/>
  <c r="CW169"/>
  <c r="GL169"/>
  <c r="GO169"/>
  <c r="GP169"/>
  <c r="GV169"/>
  <c r="HC169"/>
  <c r="GX169" s="1"/>
  <c r="N170"/>
  <c r="P170"/>
  <c r="R170"/>
  <c r="AC170"/>
  <c r="CQ170" s="1"/>
  <c r="AD170"/>
  <c r="AE170"/>
  <c r="Q170" s="1"/>
  <c r="AF170"/>
  <c r="AG170"/>
  <c r="AH170"/>
  <c r="AI170"/>
  <c r="AJ170"/>
  <c r="CR170"/>
  <c r="CS170"/>
  <c r="CU170"/>
  <c r="T170" s="1"/>
  <c r="CV170"/>
  <c r="U170" s="1"/>
  <c r="CW170"/>
  <c r="V170" s="1"/>
  <c r="CX170"/>
  <c r="W170" s="1"/>
  <c r="GL170"/>
  <c r="GO170"/>
  <c r="GP170"/>
  <c r="GV170"/>
  <c r="HC170" s="1"/>
  <c r="GX170" s="1"/>
  <c r="N171"/>
  <c r="T171"/>
  <c r="U171"/>
  <c r="W171"/>
  <c r="AB171"/>
  <c r="AC171"/>
  <c r="P171" s="1"/>
  <c r="CP171" s="1"/>
  <c r="O171" s="1"/>
  <c r="AD171"/>
  <c r="AE171"/>
  <c r="Q171" s="1"/>
  <c r="AF171"/>
  <c r="S171" s="1"/>
  <c r="AG171"/>
  <c r="AH171"/>
  <c r="CV171" s="1"/>
  <c r="AI171"/>
  <c r="CW171" s="1"/>
  <c r="V171" s="1"/>
  <c r="AJ171"/>
  <c r="CX171" s="1"/>
  <c r="CQ171"/>
  <c r="CR171"/>
  <c r="CS171"/>
  <c r="CT171"/>
  <c r="CU171"/>
  <c r="GL171"/>
  <c r="GO171"/>
  <c r="GP171"/>
  <c r="GV171"/>
  <c r="HC171" s="1"/>
  <c r="GX171" s="1"/>
  <c r="N172"/>
  <c r="P172"/>
  <c r="Q172"/>
  <c r="S172"/>
  <c r="T172"/>
  <c r="V172"/>
  <c r="AC172"/>
  <c r="AE172"/>
  <c r="AF172"/>
  <c r="CT172" s="1"/>
  <c r="AG172"/>
  <c r="AH172"/>
  <c r="AI172"/>
  <c r="AJ172"/>
  <c r="CX172" s="1"/>
  <c r="W172" s="1"/>
  <c r="CQ172"/>
  <c r="CU172"/>
  <c r="CV172"/>
  <c r="U172" s="1"/>
  <c r="CW172"/>
  <c r="GL172"/>
  <c r="GO172"/>
  <c r="GP172"/>
  <c r="GV172"/>
  <c r="HC172"/>
  <c r="GX172" s="1"/>
  <c r="N173"/>
  <c r="O173"/>
  <c r="P173"/>
  <c r="CP173" s="1"/>
  <c r="R173"/>
  <c r="AC173"/>
  <c r="AB173" s="1"/>
  <c r="AD173"/>
  <c r="AE173"/>
  <c r="Q173" s="1"/>
  <c r="AF173"/>
  <c r="S173" s="1"/>
  <c r="AG173"/>
  <c r="AH173"/>
  <c r="AI173"/>
  <c r="AJ173"/>
  <c r="CQ173"/>
  <c r="CR173"/>
  <c r="CS173"/>
  <c r="CT173"/>
  <c r="CU173"/>
  <c r="T173" s="1"/>
  <c r="CV173"/>
  <c r="U173" s="1"/>
  <c r="CW173"/>
  <c r="V173" s="1"/>
  <c r="CX173"/>
  <c r="W173" s="1"/>
  <c r="GL173"/>
  <c r="GO173"/>
  <c r="GP173"/>
  <c r="GV173"/>
  <c r="HC173" s="1"/>
  <c r="GX173"/>
  <c r="N174"/>
  <c r="T174"/>
  <c r="AB174"/>
  <c r="AC174"/>
  <c r="P174" s="1"/>
  <c r="CP174" s="1"/>
  <c r="O174" s="1"/>
  <c r="AD174"/>
  <c r="AE174"/>
  <c r="Q174" s="1"/>
  <c r="AF174"/>
  <c r="S174" s="1"/>
  <c r="AG174"/>
  <c r="AH174"/>
  <c r="CV174" s="1"/>
  <c r="U174" s="1"/>
  <c r="AI174"/>
  <c r="CW174" s="1"/>
  <c r="V174" s="1"/>
  <c r="AJ174"/>
  <c r="CX174" s="1"/>
  <c r="W174" s="1"/>
  <c r="CQ174"/>
  <c r="CR174"/>
  <c r="CS174"/>
  <c r="CT174"/>
  <c r="CU174"/>
  <c r="GL174"/>
  <c r="GO174"/>
  <c r="GP174"/>
  <c r="GV174"/>
  <c r="HC174" s="1"/>
  <c r="GX174" s="1"/>
  <c r="N175"/>
  <c r="P175"/>
  <c r="Q175"/>
  <c r="R175"/>
  <c r="S175"/>
  <c r="CZ175" s="1"/>
  <c r="Y175" s="1"/>
  <c r="AC175"/>
  <c r="AD175"/>
  <c r="AE175"/>
  <c r="AF175"/>
  <c r="CT175" s="1"/>
  <c r="AG175"/>
  <c r="AH175"/>
  <c r="AI175"/>
  <c r="AJ175"/>
  <c r="CX175" s="1"/>
  <c r="W175" s="1"/>
  <c r="CQ175"/>
  <c r="CU175"/>
  <c r="T175" s="1"/>
  <c r="CV175"/>
  <c r="U175" s="1"/>
  <c r="CW175"/>
  <c r="V175" s="1"/>
  <c r="CY175"/>
  <c r="X175" s="1"/>
  <c r="GL175"/>
  <c r="GO175"/>
  <c r="GP175"/>
  <c r="GV175"/>
  <c r="HC175"/>
  <c r="GX175" s="1"/>
  <c r="N176"/>
  <c r="O176"/>
  <c r="P176"/>
  <c r="CP176" s="1"/>
  <c r="R176"/>
  <c r="AC176"/>
  <c r="AD176"/>
  <c r="AB176" s="1"/>
  <c r="AE176"/>
  <c r="Q176" s="1"/>
  <c r="AF176"/>
  <c r="S176" s="1"/>
  <c r="AG176"/>
  <c r="AH176"/>
  <c r="CV176" s="1"/>
  <c r="U176" s="1"/>
  <c r="AI176"/>
  <c r="AJ176"/>
  <c r="CQ176"/>
  <c r="CR176"/>
  <c r="CS176"/>
  <c r="CU176"/>
  <c r="T176" s="1"/>
  <c r="CW176"/>
  <c r="V176" s="1"/>
  <c r="CX176"/>
  <c r="W176" s="1"/>
  <c r="GL176"/>
  <c r="GO176"/>
  <c r="GP176"/>
  <c r="GV176"/>
  <c r="HC176" s="1"/>
  <c r="GX176"/>
  <c r="N177"/>
  <c r="T177"/>
  <c r="W177"/>
  <c r="AB177"/>
  <c r="AC177"/>
  <c r="P177" s="1"/>
  <c r="CP177" s="1"/>
  <c r="O177" s="1"/>
  <c r="AD177"/>
  <c r="AE177"/>
  <c r="Q177" s="1"/>
  <c r="AF177"/>
  <c r="S177" s="1"/>
  <c r="AG177"/>
  <c r="AH177"/>
  <c r="CV177" s="1"/>
  <c r="U177" s="1"/>
  <c r="AI177"/>
  <c r="CW177" s="1"/>
  <c r="V177" s="1"/>
  <c r="AJ177"/>
  <c r="CX177" s="1"/>
  <c r="CQ177"/>
  <c r="CR177"/>
  <c r="CS177"/>
  <c r="CT177"/>
  <c r="CU177"/>
  <c r="GL177"/>
  <c r="GO177"/>
  <c r="GP177"/>
  <c r="GV177"/>
  <c r="HC177" s="1"/>
  <c r="GX177" s="1"/>
  <c r="N178"/>
  <c r="P178"/>
  <c r="Q178"/>
  <c r="R178"/>
  <c r="S178"/>
  <c r="CZ178" s="1"/>
  <c r="Y178" s="1"/>
  <c r="AC178"/>
  <c r="AD178"/>
  <c r="AE178"/>
  <c r="AF178"/>
  <c r="CT178" s="1"/>
  <c r="AG178"/>
  <c r="AH178"/>
  <c r="AI178"/>
  <c r="AJ178"/>
  <c r="CX178" s="1"/>
  <c r="W178" s="1"/>
  <c r="CQ178"/>
  <c r="CU178"/>
  <c r="T178" s="1"/>
  <c r="CV178"/>
  <c r="U178" s="1"/>
  <c r="CW178"/>
  <c r="V178" s="1"/>
  <c r="CY178"/>
  <c r="X178" s="1"/>
  <c r="GL178"/>
  <c r="GO178"/>
  <c r="GP178"/>
  <c r="GV178"/>
  <c r="HC178"/>
  <c r="GX178" s="1"/>
  <c r="N179"/>
  <c r="O179"/>
  <c r="P179"/>
  <c r="CP179" s="1"/>
  <c r="R179"/>
  <c r="AC179"/>
  <c r="AD179"/>
  <c r="AB179" s="1"/>
  <c r="AE179"/>
  <c r="Q179" s="1"/>
  <c r="AF179"/>
  <c r="S179" s="1"/>
  <c r="AG179"/>
  <c r="AH179"/>
  <c r="CV179" s="1"/>
  <c r="U179" s="1"/>
  <c r="AI179"/>
  <c r="AJ179"/>
  <c r="CQ179"/>
  <c r="CR179"/>
  <c r="CS179"/>
  <c r="CU179"/>
  <c r="T179" s="1"/>
  <c r="CW179"/>
  <c r="V179" s="1"/>
  <c r="CX179"/>
  <c r="W179" s="1"/>
  <c r="GL179"/>
  <c r="GN179"/>
  <c r="GP179"/>
  <c r="GV179"/>
  <c r="HC179" s="1"/>
  <c r="GX179"/>
  <c r="N180"/>
  <c r="T180"/>
  <c r="W180"/>
  <c r="AB180"/>
  <c r="AC180"/>
  <c r="P180" s="1"/>
  <c r="CP180" s="1"/>
  <c r="O180" s="1"/>
  <c r="AD180"/>
  <c r="AE180"/>
  <c r="Q180" s="1"/>
  <c r="AF180"/>
  <c r="S180" s="1"/>
  <c r="AG180"/>
  <c r="AH180"/>
  <c r="CV180" s="1"/>
  <c r="U180" s="1"/>
  <c r="AI180"/>
  <c r="CW180" s="1"/>
  <c r="V180" s="1"/>
  <c r="AJ180"/>
  <c r="CX180" s="1"/>
  <c r="CQ180"/>
  <c r="CR180"/>
  <c r="CS180"/>
  <c r="CT180"/>
  <c r="CU180"/>
  <c r="GL180"/>
  <c r="GN180"/>
  <c r="GP180"/>
  <c r="GV180"/>
  <c r="HC180" s="1"/>
  <c r="GX180" s="1"/>
  <c r="N181"/>
  <c r="P181"/>
  <c r="Q181"/>
  <c r="R181"/>
  <c r="S181"/>
  <c r="CY181" s="1"/>
  <c r="X181" s="1"/>
  <c r="AC181"/>
  <c r="AB181" s="1"/>
  <c r="AD181"/>
  <c r="AE181"/>
  <c r="AF181"/>
  <c r="CT181" s="1"/>
  <c r="AG181"/>
  <c r="AH181"/>
  <c r="CV181" s="1"/>
  <c r="U181" s="1"/>
  <c r="AI181"/>
  <c r="CW181" s="1"/>
  <c r="V181" s="1"/>
  <c r="AJ181"/>
  <c r="CX181" s="1"/>
  <c r="W181" s="1"/>
  <c r="CP181"/>
  <c r="O181" s="1"/>
  <c r="CQ181"/>
  <c r="CU181"/>
  <c r="T181" s="1"/>
  <c r="GL181"/>
  <c r="GO181"/>
  <c r="GP181"/>
  <c r="GV181"/>
  <c r="GX181"/>
  <c r="HC181"/>
  <c r="N182"/>
  <c r="S182"/>
  <c r="AC182"/>
  <c r="AE182"/>
  <c r="AF182"/>
  <c r="AG182"/>
  <c r="AH182"/>
  <c r="AI182"/>
  <c r="AJ182"/>
  <c r="CT182"/>
  <c r="CU182"/>
  <c r="T182" s="1"/>
  <c r="CV182"/>
  <c r="U182" s="1"/>
  <c r="CW182"/>
  <c r="V182" s="1"/>
  <c r="CX182"/>
  <c r="W182" s="1"/>
  <c r="GL182"/>
  <c r="GO182"/>
  <c r="GP182"/>
  <c r="GV182"/>
  <c r="GX182"/>
  <c r="HC182"/>
  <c r="N183"/>
  <c r="P183"/>
  <c r="CP183" s="1"/>
  <c r="O183" s="1"/>
  <c r="V183"/>
  <c r="AC183"/>
  <c r="CQ183" s="1"/>
  <c r="AD183"/>
  <c r="AE183"/>
  <c r="Q183" s="1"/>
  <c r="AF183"/>
  <c r="S183" s="1"/>
  <c r="AG183"/>
  <c r="AH183"/>
  <c r="CV183" s="1"/>
  <c r="U183" s="1"/>
  <c r="AI183"/>
  <c r="CW183" s="1"/>
  <c r="AJ183"/>
  <c r="CX183" s="1"/>
  <c r="W183" s="1"/>
  <c r="CR183"/>
  <c r="CS183"/>
  <c r="CT183"/>
  <c r="CU183"/>
  <c r="T183" s="1"/>
  <c r="GL183"/>
  <c r="GO183"/>
  <c r="GP183"/>
  <c r="GV183"/>
  <c r="HC183" s="1"/>
  <c r="GX183"/>
  <c r="N184"/>
  <c r="P184"/>
  <c r="Q184"/>
  <c r="R184"/>
  <c r="AC184"/>
  <c r="AD184"/>
  <c r="AE184"/>
  <c r="CR184" s="1"/>
  <c r="AF184"/>
  <c r="AG184"/>
  <c r="AH184"/>
  <c r="CV184" s="1"/>
  <c r="U184" s="1"/>
  <c r="AI184"/>
  <c r="AJ184"/>
  <c r="CX184" s="1"/>
  <c r="W184" s="1"/>
  <c r="CQ184"/>
  <c r="CU184"/>
  <c r="T184" s="1"/>
  <c r="CW184"/>
  <c r="V184" s="1"/>
  <c r="GL184"/>
  <c r="GO184"/>
  <c r="GP184"/>
  <c r="GV184"/>
  <c r="GX184"/>
  <c r="HC184"/>
  <c r="N185"/>
  <c r="P185"/>
  <c r="R185"/>
  <c r="W185"/>
  <c r="AC185"/>
  <c r="AD185"/>
  <c r="AB185" s="1"/>
  <c r="AE185"/>
  <c r="Q185" s="1"/>
  <c r="AF185"/>
  <c r="AG185"/>
  <c r="AH185"/>
  <c r="AI185"/>
  <c r="AJ185"/>
  <c r="CQ185"/>
  <c r="CR185"/>
  <c r="CS185"/>
  <c r="CU185"/>
  <c r="T185" s="1"/>
  <c r="CV185"/>
  <c r="U185" s="1"/>
  <c r="CW185"/>
  <c r="V185" s="1"/>
  <c r="CX185"/>
  <c r="GL185"/>
  <c r="GO185"/>
  <c r="GP185"/>
  <c r="CD192" s="1"/>
  <c r="GV185"/>
  <c r="HC185" s="1"/>
  <c r="GX185"/>
  <c r="N186"/>
  <c r="S186"/>
  <c r="AC186"/>
  <c r="P186" s="1"/>
  <c r="AE186"/>
  <c r="AD186" s="1"/>
  <c r="AB186" s="1"/>
  <c r="AF186"/>
  <c r="AG186"/>
  <c r="CU186" s="1"/>
  <c r="T186" s="1"/>
  <c r="AH186"/>
  <c r="CV186" s="1"/>
  <c r="U186" s="1"/>
  <c r="AI186"/>
  <c r="CW186" s="1"/>
  <c r="V186" s="1"/>
  <c r="AJ186"/>
  <c r="CX186" s="1"/>
  <c r="W186" s="1"/>
  <c r="CQ186"/>
  <c r="CR186"/>
  <c r="CS186"/>
  <c r="CT186"/>
  <c r="GL186"/>
  <c r="GO186"/>
  <c r="GP186"/>
  <c r="GV186"/>
  <c r="HC186"/>
  <c r="GX186" s="1"/>
  <c r="N187"/>
  <c r="P187"/>
  <c r="R187"/>
  <c r="V187"/>
  <c r="AC187"/>
  <c r="CQ187" s="1"/>
  <c r="AD187"/>
  <c r="AE187"/>
  <c r="CR187" s="1"/>
  <c r="AF187"/>
  <c r="AG187"/>
  <c r="AH187"/>
  <c r="CV187" s="1"/>
  <c r="U187" s="1"/>
  <c r="AI187"/>
  <c r="AJ187"/>
  <c r="CX187" s="1"/>
  <c r="W187" s="1"/>
  <c r="CU187"/>
  <c r="T187" s="1"/>
  <c r="CW187"/>
  <c r="GL187"/>
  <c r="GO187"/>
  <c r="GP187"/>
  <c r="GV187"/>
  <c r="GX187"/>
  <c r="HC187"/>
  <c r="N188"/>
  <c r="P188"/>
  <c r="R188"/>
  <c r="W188"/>
  <c r="AC188"/>
  <c r="AD188"/>
  <c r="AB188" s="1"/>
  <c r="AE188"/>
  <c r="Q188" s="1"/>
  <c r="AF188"/>
  <c r="AG188"/>
  <c r="AH188"/>
  <c r="AI188"/>
  <c r="AJ188"/>
  <c r="CQ188"/>
  <c r="CR188"/>
  <c r="CS188"/>
  <c r="CU188"/>
  <c r="T188" s="1"/>
  <c r="CV188"/>
  <c r="U188" s="1"/>
  <c r="CW188"/>
  <c r="V188" s="1"/>
  <c r="CX188"/>
  <c r="GL188"/>
  <c r="GO188"/>
  <c r="GP188"/>
  <c r="GV188"/>
  <c r="HC188" s="1"/>
  <c r="GX188" s="1"/>
  <c r="GB192" s="1"/>
  <c r="N189"/>
  <c r="S189"/>
  <c r="AC189"/>
  <c r="P189" s="1"/>
  <c r="AE189"/>
  <c r="AD189" s="1"/>
  <c r="AB189" s="1"/>
  <c r="AF189"/>
  <c r="AG189"/>
  <c r="CU189" s="1"/>
  <c r="T189" s="1"/>
  <c r="AH189"/>
  <c r="CV189" s="1"/>
  <c r="U189" s="1"/>
  <c r="AI189"/>
  <c r="CW189" s="1"/>
  <c r="V189" s="1"/>
  <c r="AJ189"/>
  <c r="CX189" s="1"/>
  <c r="W189" s="1"/>
  <c r="CQ189"/>
  <c r="CR189"/>
  <c r="CS189"/>
  <c r="CT189"/>
  <c r="GL189"/>
  <c r="GO189"/>
  <c r="GP189"/>
  <c r="GV189"/>
  <c r="HC189"/>
  <c r="GX189" s="1"/>
  <c r="N190"/>
  <c r="P190"/>
  <c r="R190"/>
  <c r="V190"/>
  <c r="AC190"/>
  <c r="CQ190" s="1"/>
  <c r="AD190"/>
  <c r="AE190"/>
  <c r="CR190" s="1"/>
  <c r="AF190"/>
  <c r="AG190"/>
  <c r="AH190"/>
  <c r="CV190" s="1"/>
  <c r="U190" s="1"/>
  <c r="DZ192" s="1"/>
  <c r="AI190"/>
  <c r="AJ190"/>
  <c r="CX190" s="1"/>
  <c r="W190" s="1"/>
  <c r="CU190"/>
  <c r="T190" s="1"/>
  <c r="CW190"/>
  <c r="GL190"/>
  <c r="GO190"/>
  <c r="GP190"/>
  <c r="GV190"/>
  <c r="GX190"/>
  <c r="HC190"/>
  <c r="B192"/>
  <c r="B153" s="1"/>
  <c r="C192"/>
  <c r="C153" s="1"/>
  <c r="D192"/>
  <c r="D153" s="1"/>
  <c r="F192"/>
  <c r="F153" s="1"/>
  <c r="G192"/>
  <c r="G153" s="1"/>
  <c r="AO192"/>
  <c r="AO153" s="1"/>
  <c r="AP192"/>
  <c r="BB192"/>
  <c r="BX192"/>
  <c r="BX153" s="1"/>
  <c r="BY192"/>
  <c r="BY153" s="1"/>
  <c r="CK192"/>
  <c r="CK153" s="1"/>
  <c r="CL192"/>
  <c r="CL153" s="1"/>
  <c r="CM192"/>
  <c r="EH192"/>
  <c r="EV192"/>
  <c r="EV153" s="1"/>
  <c r="FP192"/>
  <c r="FQ192"/>
  <c r="FQ153" s="1"/>
  <c r="GC192"/>
  <c r="GC153" s="1"/>
  <c r="GD192"/>
  <c r="GD153" s="1"/>
  <c r="GE192"/>
  <c r="GE153" s="1"/>
  <c r="F196"/>
  <c r="P217"/>
  <c r="B222"/>
  <c r="B22" s="1"/>
  <c r="C222"/>
  <c r="C22" s="1"/>
  <c r="D222"/>
  <c r="D22" s="1"/>
  <c r="F222"/>
  <c r="F22" s="1"/>
  <c r="G222"/>
  <c r="G22" s="1"/>
  <c r="BB222"/>
  <c r="B252"/>
  <c r="B18" s="1"/>
  <c r="C252"/>
  <c r="C18" s="1"/>
  <c r="D252"/>
  <c r="D18" s="1"/>
  <c r="F252"/>
  <c r="F18" s="1"/>
  <c r="G252"/>
  <c r="G18" s="1"/>
  <c r="BB252"/>
  <c r="BB18" s="1"/>
  <c r="F12" i="6"/>
  <c r="G12"/>
  <c r="O59" i="8" l="1"/>
  <c r="I69"/>
  <c r="P79"/>
  <c r="P86"/>
  <c r="K121"/>
  <c r="K117"/>
  <c r="K89"/>
  <c r="I79"/>
  <c r="I104"/>
  <c r="K110"/>
  <c r="I110"/>
  <c r="K86"/>
  <c r="K107"/>
  <c r="I86"/>
  <c r="P41" i="7"/>
  <c r="J41"/>
  <c r="O41"/>
  <c r="H41"/>
  <c r="O51"/>
  <c r="J68"/>
  <c r="H68"/>
  <c r="H89"/>
  <c r="J51"/>
  <c r="J61"/>
  <c r="AH153" i="1"/>
  <c r="U192"/>
  <c r="AJ153"/>
  <c r="W192"/>
  <c r="GB153"/>
  <c r="ES192"/>
  <c r="DZ153"/>
  <c r="DM192"/>
  <c r="CP184"/>
  <c r="O184" s="1"/>
  <c r="BZ192"/>
  <c r="CP185"/>
  <c r="O185" s="1"/>
  <c r="CD153"/>
  <c r="AU192"/>
  <c r="DY192"/>
  <c r="EH153"/>
  <c r="P201"/>
  <c r="CT190"/>
  <c r="S190"/>
  <c r="CT187"/>
  <c r="S187"/>
  <c r="FV192"/>
  <c r="AI192"/>
  <c r="S188"/>
  <c r="CT188"/>
  <c r="CR158"/>
  <c r="AD158"/>
  <c r="AB158" s="1"/>
  <c r="R158"/>
  <c r="CS158"/>
  <c r="Q158"/>
  <c r="DV192" s="1"/>
  <c r="FP153"/>
  <c r="EG192"/>
  <c r="S185"/>
  <c r="CT185"/>
  <c r="S184"/>
  <c r="CT184"/>
  <c r="AD182"/>
  <c r="AB182" s="1"/>
  <c r="Q182"/>
  <c r="R182"/>
  <c r="CZ182" s="1"/>
  <c r="Y182" s="1"/>
  <c r="CR182"/>
  <c r="CS182"/>
  <c r="CP164"/>
  <c r="O164" s="1"/>
  <c r="F265"/>
  <c r="P182"/>
  <c r="AG192"/>
  <c r="AO114"/>
  <c r="F125"/>
  <c r="DV114"/>
  <c r="DI121"/>
  <c r="BB22"/>
  <c r="F235"/>
  <c r="ET192"/>
  <c r="BB153"/>
  <c r="F205"/>
  <c r="EB192"/>
  <c r="CJ192"/>
  <c r="CP189"/>
  <c r="O189" s="1"/>
  <c r="EA192"/>
  <c r="CP187"/>
  <c r="O187" s="1"/>
  <c r="CM153"/>
  <c r="BD192"/>
  <c r="AP153"/>
  <c r="F201"/>
  <c r="CQ182"/>
  <c r="FR192"/>
  <c r="AB172"/>
  <c r="CZ169"/>
  <c r="Y169" s="1"/>
  <c r="P69"/>
  <c r="F85"/>
  <c r="AH69"/>
  <c r="U82"/>
  <c r="CP167"/>
  <c r="O167" s="1"/>
  <c r="CR163"/>
  <c r="CS163"/>
  <c r="AD163"/>
  <c r="AB163" s="1"/>
  <c r="R163"/>
  <c r="CY163" s="1"/>
  <c r="X163" s="1"/>
  <c r="CZ155"/>
  <c r="Y155" s="1"/>
  <c r="EV114"/>
  <c r="P146"/>
  <c r="EU192"/>
  <c r="Q190"/>
  <c r="CP190" s="1"/>
  <c r="O190" s="1"/>
  <c r="Q187"/>
  <c r="AB183"/>
  <c r="CP172"/>
  <c r="O172" s="1"/>
  <c r="CP169"/>
  <c r="O169" s="1"/>
  <c r="AB162"/>
  <c r="CP161"/>
  <c r="O161" s="1"/>
  <c r="GM161" s="1"/>
  <c r="GO161" s="1"/>
  <c r="AG114"/>
  <c r="T121"/>
  <c r="S164"/>
  <c r="CT164"/>
  <c r="BZ114"/>
  <c r="AQ121"/>
  <c r="CI121"/>
  <c r="CG121"/>
  <c r="AB184"/>
  <c r="CY179"/>
  <c r="X179" s="1"/>
  <c r="GM179" s="1"/>
  <c r="GO179" s="1"/>
  <c r="CZ179"/>
  <c r="Y179" s="1"/>
  <c r="CP178"/>
  <c r="O178" s="1"/>
  <c r="GM178" s="1"/>
  <c r="GN178" s="1"/>
  <c r="CY176"/>
  <c r="X176" s="1"/>
  <c r="CZ176"/>
  <c r="Y176" s="1"/>
  <c r="GM176" s="1"/>
  <c r="GN176" s="1"/>
  <c r="CP175"/>
  <c r="O175" s="1"/>
  <c r="GM175" s="1"/>
  <c r="GN175" s="1"/>
  <c r="CP170"/>
  <c r="O170" s="1"/>
  <c r="DM121"/>
  <c r="DZ114"/>
  <c r="CS190"/>
  <c r="AB190"/>
  <c r="R189"/>
  <c r="CS187"/>
  <c r="AB187"/>
  <c r="R186"/>
  <c r="CS184"/>
  <c r="CY173"/>
  <c r="X173" s="1"/>
  <c r="CZ173"/>
  <c r="Y173" s="1"/>
  <c r="GM173" s="1"/>
  <c r="GN173" s="1"/>
  <c r="CR166"/>
  <c r="CS166"/>
  <c r="AD166"/>
  <c r="R166"/>
  <c r="CY166" s="1"/>
  <c r="X166" s="1"/>
  <c r="CZ165"/>
  <c r="Y165" s="1"/>
  <c r="ER121"/>
  <c r="GA114"/>
  <c r="V121"/>
  <c r="Q189"/>
  <c r="Q186"/>
  <c r="CP186" s="1"/>
  <c r="O186" s="1"/>
  <c r="CZ181"/>
  <c r="Y181" s="1"/>
  <c r="GM181" s="1"/>
  <c r="GN181" s="1"/>
  <c r="AB166"/>
  <c r="Q163"/>
  <c r="CP163" s="1"/>
  <c r="O163" s="1"/>
  <c r="AJ121"/>
  <c r="CY182"/>
  <c r="X182" s="1"/>
  <c r="CR181"/>
  <c r="CS181"/>
  <c r="S167"/>
  <c r="CT167"/>
  <c r="BC192"/>
  <c r="CT179"/>
  <c r="CR178"/>
  <c r="CS178"/>
  <c r="CT176"/>
  <c r="CR175"/>
  <c r="CS175"/>
  <c r="CR172"/>
  <c r="CS172"/>
  <c r="AD172"/>
  <c r="R172"/>
  <c r="CY172" s="1"/>
  <c r="X172" s="1"/>
  <c r="CR169"/>
  <c r="CS169"/>
  <c r="AD169"/>
  <c r="AB169" s="1"/>
  <c r="R169"/>
  <c r="CY169" s="1"/>
  <c r="X169" s="1"/>
  <c r="CR155"/>
  <c r="CS155"/>
  <c r="AD155"/>
  <c r="AB155" s="1"/>
  <c r="Q155"/>
  <c r="R155"/>
  <c r="EH114"/>
  <c r="P130"/>
  <c r="EG121"/>
  <c r="FP114"/>
  <c r="FY121"/>
  <c r="FZ121"/>
  <c r="CB114"/>
  <c r="AS121"/>
  <c r="AB178"/>
  <c r="AB175"/>
  <c r="S170"/>
  <c r="CT170"/>
  <c r="ET121"/>
  <c r="BB114"/>
  <c r="F134"/>
  <c r="U121"/>
  <c r="DN121"/>
  <c r="EA114"/>
  <c r="AD114"/>
  <c r="Q121"/>
  <c r="DZ69"/>
  <c r="DM82"/>
  <c r="AG82"/>
  <c r="EB26"/>
  <c r="DO37"/>
  <c r="AB170"/>
  <c r="AB167"/>
  <c r="AB164"/>
  <c r="CP156"/>
  <c r="O156" s="1"/>
  <c r="ES121"/>
  <c r="GB114"/>
  <c r="P124"/>
  <c r="DH114"/>
  <c r="DY121"/>
  <c r="CJ82"/>
  <c r="DZ26"/>
  <c r="DM37"/>
  <c r="F146"/>
  <c r="BD114"/>
  <c r="CP117"/>
  <c r="O117" s="1"/>
  <c r="CT73"/>
  <c r="S73"/>
  <c r="CD69"/>
  <c r="AU82"/>
  <c r="P162"/>
  <c r="P159"/>
  <c r="CP159" s="1"/>
  <c r="O159" s="1"/>
  <c r="CZ156"/>
  <c r="Y156" s="1"/>
  <c r="P140"/>
  <c r="DN82"/>
  <c r="AZ82"/>
  <c r="AB73"/>
  <c r="R183"/>
  <c r="R180"/>
  <c r="R177"/>
  <c r="R174"/>
  <c r="R171"/>
  <c r="CY171" s="1"/>
  <c r="X171" s="1"/>
  <c r="R168"/>
  <c r="CZ168" s="1"/>
  <c r="Y168" s="1"/>
  <c r="R165"/>
  <c r="CY165" s="1"/>
  <c r="X165" s="1"/>
  <c r="S160"/>
  <c r="CZ159"/>
  <c r="Y159" s="1"/>
  <c r="EI121"/>
  <c r="EB121"/>
  <c r="GE114"/>
  <c r="AP114"/>
  <c r="F88"/>
  <c r="AW69"/>
  <c r="Q165"/>
  <c r="CP165" s="1"/>
  <c r="O165" s="1"/>
  <c r="CT162"/>
  <c r="CF121"/>
  <c r="CH121"/>
  <c r="P121"/>
  <c r="GM79"/>
  <c r="GN79" s="1"/>
  <c r="Q76"/>
  <c r="DV82" s="1"/>
  <c r="R76"/>
  <c r="CR76"/>
  <c r="CS76"/>
  <c r="AD76"/>
  <c r="AB76" s="1"/>
  <c r="DY82"/>
  <c r="AI82"/>
  <c r="CE121"/>
  <c r="CZ75"/>
  <c r="Y75" s="1"/>
  <c r="CY75"/>
  <c r="X75" s="1"/>
  <c r="CQ158"/>
  <c r="CR119"/>
  <c r="CS119"/>
  <c r="AD119"/>
  <c r="R119"/>
  <c r="CJ121"/>
  <c r="ET82"/>
  <c r="AE69"/>
  <c r="R82"/>
  <c r="CT80"/>
  <c r="S80"/>
  <c r="AJ69"/>
  <c r="W82"/>
  <c r="CT157"/>
  <c r="S157"/>
  <c r="FW121"/>
  <c r="FX121"/>
  <c r="CR117"/>
  <c r="CS117"/>
  <c r="AD117"/>
  <c r="AB117" s="1"/>
  <c r="R117"/>
  <c r="DW121" s="1"/>
  <c r="CD121"/>
  <c r="EH69"/>
  <c r="P91"/>
  <c r="AX82"/>
  <c r="CG69"/>
  <c r="AB80"/>
  <c r="S119"/>
  <c r="S117"/>
  <c r="BX114"/>
  <c r="CE82"/>
  <c r="FV69"/>
  <c r="AC69"/>
  <c r="ER37"/>
  <c r="EM69"/>
  <c r="EA37"/>
  <c r="CJ37"/>
  <c r="ET37"/>
  <c r="GC26"/>
  <c r="BD26"/>
  <c r="F62"/>
  <c r="AJ26"/>
  <c r="W37"/>
  <c r="CP78"/>
  <c r="O78" s="1"/>
  <c r="AQ82"/>
  <c r="CT78"/>
  <c r="S78"/>
  <c r="CP75"/>
  <c r="O75" s="1"/>
  <c r="GM75" s="1"/>
  <c r="GO75" s="1"/>
  <c r="GB82"/>
  <c r="DW82"/>
  <c r="BB26"/>
  <c r="F50"/>
  <c r="AH37"/>
  <c r="P155"/>
  <c r="R121"/>
  <c r="AB119"/>
  <c r="AO82"/>
  <c r="BX69"/>
  <c r="AP82"/>
  <c r="F48"/>
  <c r="AZ26"/>
  <c r="GB37"/>
  <c r="S118"/>
  <c r="S116"/>
  <c r="FV114"/>
  <c r="DU82"/>
  <c r="BD82"/>
  <c r="DU37"/>
  <c r="AI37"/>
  <c r="AB75"/>
  <c r="S71"/>
  <c r="P58"/>
  <c r="AG37"/>
  <c r="BC121"/>
  <c r="CP80"/>
  <c r="O80" s="1"/>
  <c r="CY79"/>
  <c r="X79" s="1"/>
  <c r="CT72"/>
  <c r="S72"/>
  <c r="CP72" s="1"/>
  <c r="O72" s="1"/>
  <c r="FQ26"/>
  <c r="EH37"/>
  <c r="AX37"/>
  <c r="CG26"/>
  <c r="F46"/>
  <c r="AP26"/>
  <c r="FV26"/>
  <c r="EM37"/>
  <c r="DF40" i="3"/>
  <c r="DJ40" s="1"/>
  <c r="DG40"/>
  <c r="DH40"/>
  <c r="DI40"/>
  <c r="EG26" i="1"/>
  <c r="P41"/>
  <c r="F95"/>
  <c r="DO82"/>
  <c r="CH82"/>
  <c r="S77"/>
  <c r="FR82"/>
  <c r="GA82" s="1"/>
  <c r="CT76"/>
  <c r="S76"/>
  <c r="CT74"/>
  <c r="S74"/>
  <c r="EV37"/>
  <c r="DH73" i="3"/>
  <c r="DI73"/>
  <c r="DF69"/>
  <c r="DG69"/>
  <c r="DJ69" s="1"/>
  <c r="DH69"/>
  <c r="DI64"/>
  <c r="DF64"/>
  <c r="DJ64" s="1"/>
  <c r="DF36"/>
  <c r="DJ36" s="1"/>
  <c r="DG36"/>
  <c r="DH36"/>
  <c r="DI36"/>
  <c r="DF32"/>
  <c r="DG32"/>
  <c r="DH32"/>
  <c r="DF27"/>
  <c r="DG27"/>
  <c r="DJ27" s="1"/>
  <c r="DH27"/>
  <c r="DI27"/>
  <c r="CV1"/>
  <c r="CX1"/>
  <c r="CR79" i="1"/>
  <c r="CR77"/>
  <c r="CR75"/>
  <c r="CR73"/>
  <c r="CR71"/>
  <c r="CR35"/>
  <c r="S34"/>
  <c r="S29"/>
  <c r="CW58" i="3"/>
  <c r="CX58"/>
  <c r="DG54"/>
  <c r="DH54"/>
  <c r="DI54"/>
  <c r="DF49"/>
  <c r="DJ49" s="1"/>
  <c r="DG49"/>
  <c r="DI49"/>
  <c r="DF6"/>
  <c r="DJ6" s="1"/>
  <c r="DG6"/>
  <c r="DH6"/>
  <c r="DI6"/>
  <c r="R34" i="1"/>
  <c r="AE37" s="1"/>
  <c r="DG74" i="3"/>
  <c r="DH74"/>
  <c r="DI74"/>
  <c r="DG46"/>
  <c r="DH46"/>
  <c r="DI46"/>
  <c r="DH2"/>
  <c r="DI2"/>
  <c r="Q34" i="1"/>
  <c r="CP29"/>
  <c r="O29" s="1"/>
  <c r="FP26"/>
  <c r="DF75" i="3"/>
  <c r="DH75"/>
  <c r="DH57"/>
  <c r="CW43"/>
  <c r="CX43"/>
  <c r="DF39"/>
  <c r="DJ39" s="1"/>
  <c r="DG39"/>
  <c r="DH39"/>
  <c r="DI39"/>
  <c r="DF28"/>
  <c r="DJ28" s="1"/>
  <c r="DG28"/>
  <c r="DH28"/>
  <c r="DF9"/>
  <c r="DJ9" s="1"/>
  <c r="DG9"/>
  <c r="DH9"/>
  <c r="DI9"/>
  <c r="DF4"/>
  <c r="DJ4" s="1"/>
  <c r="DG4"/>
  <c r="DH4"/>
  <c r="DI4"/>
  <c r="AD34" i="1"/>
  <c r="AB34" s="1"/>
  <c r="CZ33"/>
  <c r="Y33" s="1"/>
  <c r="CZ32"/>
  <c r="Y32" s="1"/>
  <c r="CZ31"/>
  <c r="Y31" s="1"/>
  <c r="CZ30"/>
  <c r="Y30" s="1"/>
  <c r="EI26"/>
  <c r="DG76" i="3"/>
  <c r="DH76"/>
  <c r="CW70"/>
  <c r="CX70"/>
  <c r="DH65"/>
  <c r="DI65"/>
  <c r="DF59"/>
  <c r="DJ59" s="1"/>
  <c r="DG59"/>
  <c r="DH59"/>
  <c r="DF37"/>
  <c r="DJ37" s="1"/>
  <c r="DG37"/>
  <c r="DH37"/>
  <c r="DI37"/>
  <c r="CV33"/>
  <c r="CX33"/>
  <c r="DH19"/>
  <c r="DI19"/>
  <c r="DJ19" s="1"/>
  <c r="DF15"/>
  <c r="DJ15" s="1"/>
  <c r="DG15"/>
  <c r="DH15"/>
  <c r="DI15"/>
  <c r="AO37" i="1"/>
  <c r="CP33"/>
  <c r="O33" s="1"/>
  <c r="GM33" s="1"/>
  <c r="GN33" s="1"/>
  <c r="CP32"/>
  <c r="O32" s="1"/>
  <c r="GM32" s="1"/>
  <c r="GN32" s="1"/>
  <c r="CP31"/>
  <c r="O31" s="1"/>
  <c r="GM31" s="1"/>
  <c r="GO31" s="1"/>
  <c r="CP30"/>
  <c r="O30" s="1"/>
  <c r="GM30" s="1"/>
  <c r="GO30" s="1"/>
  <c r="DG73" i="3"/>
  <c r="DF61"/>
  <c r="DG61"/>
  <c r="DH61"/>
  <c r="DI61"/>
  <c r="DJ61" s="1"/>
  <c r="DF55"/>
  <c r="DJ55" s="1"/>
  <c r="DG55"/>
  <c r="DH55"/>
  <c r="DI55"/>
  <c r="CS34" i="1"/>
  <c r="BC26"/>
  <c r="DF73" i="3"/>
  <c r="DJ73" s="1"/>
  <c r="DI69"/>
  <c r="DH64"/>
  <c r="DH51"/>
  <c r="DI51"/>
  <c r="DJ51" s="1"/>
  <c r="DF47"/>
  <c r="DJ47" s="1"/>
  <c r="DG47"/>
  <c r="DH47"/>
  <c r="DI47"/>
  <c r="DH34"/>
  <c r="DI34"/>
  <c r="DI32"/>
  <c r="DJ32" s="1"/>
  <c r="DF21"/>
  <c r="DG21"/>
  <c r="DH21"/>
  <c r="DI21"/>
  <c r="DJ21" s="1"/>
  <c r="DF7"/>
  <c r="DJ7" s="1"/>
  <c r="DG7"/>
  <c r="DH7"/>
  <c r="DI7"/>
  <c r="DG2"/>
  <c r="DJ2" s="1"/>
  <c r="P28" i="1"/>
  <c r="DG78" i="3"/>
  <c r="DH78"/>
  <c r="DI78"/>
  <c r="DJ78" s="1"/>
  <c r="CV77"/>
  <c r="CX77"/>
  <c r="DG64"/>
  <c r="DF52"/>
  <c r="DG52"/>
  <c r="DJ52" s="1"/>
  <c r="DH52"/>
  <c r="CV29"/>
  <c r="CX29"/>
  <c r="DF26"/>
  <c r="DG26"/>
  <c r="DJ26" s="1"/>
  <c r="DH26"/>
  <c r="DI26"/>
  <c r="DG19"/>
  <c r="DF16"/>
  <c r="DJ16" s="1"/>
  <c r="DG16"/>
  <c r="DH16"/>
  <c r="DF2"/>
  <c r="R35" i="1"/>
  <c r="DW37" s="1"/>
  <c r="AB29"/>
  <c r="DF79" i="3"/>
  <c r="DH79"/>
  <c r="DF74"/>
  <c r="DJ74" s="1"/>
  <c r="DI72"/>
  <c r="DF72"/>
  <c r="DJ72" s="1"/>
  <c r="CW62"/>
  <c r="DF54"/>
  <c r="DJ54" s="1"/>
  <c r="DF53"/>
  <c r="DH53"/>
  <c r="DI53"/>
  <c r="DH49"/>
  <c r="DF35"/>
  <c r="DG35"/>
  <c r="DJ35" s="1"/>
  <c r="DH35"/>
  <c r="DI35"/>
  <c r="DF19"/>
  <c r="Q73" i="1"/>
  <c r="CP73" s="1"/>
  <c r="O73" s="1"/>
  <c r="Q71"/>
  <c r="Q35"/>
  <c r="DV37" s="1"/>
  <c r="CX80" i="3"/>
  <c r="DF67"/>
  <c r="DJ67" s="1"/>
  <c r="DG67"/>
  <c r="DH67"/>
  <c r="DF62"/>
  <c r="DG62"/>
  <c r="DJ62" s="1"/>
  <c r="DI62"/>
  <c r="DI57"/>
  <c r="DF57"/>
  <c r="CV56"/>
  <c r="CX56"/>
  <c r="DF48"/>
  <c r="DJ48" s="1"/>
  <c r="DG48"/>
  <c r="DH48"/>
  <c r="DF45"/>
  <c r="DJ45" s="1"/>
  <c r="DH45"/>
  <c r="DI45"/>
  <c r="DF31"/>
  <c r="DG31"/>
  <c r="DH31"/>
  <c r="DI31"/>
  <c r="DJ31" s="1"/>
  <c r="P53" i="1"/>
  <c r="FY37"/>
  <c r="CZ28"/>
  <c r="Y28" s="1"/>
  <c r="DF76" i="3"/>
  <c r="DG75"/>
  <c r="DF65"/>
  <c r="DJ65" s="1"/>
  <c r="DI59"/>
  <c r="DF51"/>
  <c r="DF41"/>
  <c r="DJ41" s="1"/>
  <c r="DG41"/>
  <c r="DI41"/>
  <c r="DF38"/>
  <c r="DJ38" s="1"/>
  <c r="DG38"/>
  <c r="DH38"/>
  <c r="DI38"/>
  <c r="DG34"/>
  <c r="DJ34" s="1"/>
  <c r="DF22"/>
  <c r="DG22"/>
  <c r="DJ22" s="1"/>
  <c r="DI22"/>
  <c r="DF8"/>
  <c r="DJ8" s="1"/>
  <c r="DG8"/>
  <c r="DH8"/>
  <c r="DI8"/>
  <c r="F47" i="1"/>
  <c r="AU37"/>
  <c r="DI71" i="3"/>
  <c r="DI42"/>
  <c r="DJ42" s="1"/>
  <c r="DF42"/>
  <c r="DF34"/>
  <c r="DF17"/>
  <c r="DJ17" s="1"/>
  <c r="DG17"/>
  <c r="DI17"/>
  <c r="DF14"/>
  <c r="DJ14" s="1"/>
  <c r="DG14"/>
  <c r="DH14"/>
  <c r="DI14"/>
  <c r="DF24"/>
  <c r="DJ24" s="1"/>
  <c r="DF10"/>
  <c r="CX44"/>
  <c r="CX20"/>
  <c r="CX12"/>
  <c r="DI68"/>
  <c r="DJ68" s="1"/>
  <c r="CX25"/>
  <c r="DI13"/>
  <c r="CX11"/>
  <c r="DI5"/>
  <c r="DH13"/>
  <c r="DH5"/>
  <c r="DG13"/>
  <c r="DG5"/>
  <c r="DI66"/>
  <c r="DI30"/>
  <c r="DJ30" s="1"/>
  <c r="DH66"/>
  <c r="DH30"/>
  <c r="I117" i="8" l="1"/>
  <c r="I89"/>
  <c r="I121"/>
  <c r="H71" i="7"/>
  <c r="H99"/>
  <c r="H103"/>
  <c r="J103"/>
  <c r="J71"/>
  <c r="J99"/>
  <c r="GA69" i="1"/>
  <c r="ER82"/>
  <c r="DV69"/>
  <c r="DI82"/>
  <c r="GM166"/>
  <c r="GO166" s="1"/>
  <c r="GM165"/>
  <c r="GO165" s="1"/>
  <c r="GM186"/>
  <c r="GN186" s="1"/>
  <c r="DV26"/>
  <c r="DI37"/>
  <c r="DV153"/>
  <c r="DI192"/>
  <c r="FY26"/>
  <c r="EP37"/>
  <c r="DF56" i="3"/>
  <c r="DH56"/>
  <c r="DG56"/>
  <c r="DI56"/>
  <c r="DJ56" s="1"/>
  <c r="CP71" i="1"/>
  <c r="O71" s="1"/>
  <c r="AD82"/>
  <c r="DF70" i="3"/>
  <c r="DH70"/>
  <c r="DG70"/>
  <c r="DJ70" s="1"/>
  <c r="DI70"/>
  <c r="CP76" i="1"/>
  <c r="O76" s="1"/>
  <c r="GM76" s="1"/>
  <c r="GO76" s="1"/>
  <c r="BD69"/>
  <c r="F107"/>
  <c r="BD222"/>
  <c r="CZ78"/>
  <c r="Y78" s="1"/>
  <c r="CY78"/>
  <c r="X78" s="1"/>
  <c r="GM78" s="1"/>
  <c r="GO78" s="1"/>
  <c r="F124"/>
  <c r="P114"/>
  <c r="EI114"/>
  <c r="P131"/>
  <c r="DN69"/>
  <c r="P105"/>
  <c r="P141"/>
  <c r="ES114"/>
  <c r="CG114"/>
  <c r="AX121"/>
  <c r="GM169"/>
  <c r="GN169" s="1"/>
  <c r="CZ172"/>
  <c r="Y172" s="1"/>
  <c r="GM172" s="1"/>
  <c r="GN172" s="1"/>
  <c r="EA153"/>
  <c r="DN192"/>
  <c r="CZ190"/>
  <c r="Y190" s="1"/>
  <c r="CY190"/>
  <c r="X190" s="1"/>
  <c r="GM190" s="1"/>
  <c r="GN190" s="1"/>
  <c r="BZ153"/>
  <c r="AQ192"/>
  <c r="CG192"/>
  <c r="DO121"/>
  <c r="EB114"/>
  <c r="AZ69"/>
  <c r="F93"/>
  <c r="AU26"/>
  <c r="F56"/>
  <c r="DG33" i="3"/>
  <c r="DF33"/>
  <c r="DH33"/>
  <c r="DI33"/>
  <c r="DJ33" s="1"/>
  <c r="DG43"/>
  <c r="DJ43" s="1"/>
  <c r="DH43"/>
  <c r="DI43"/>
  <c r="DF43"/>
  <c r="CZ76" i="1"/>
  <c r="Y76" s="1"/>
  <c r="CY76"/>
  <c r="X76" s="1"/>
  <c r="DU69"/>
  <c r="DH82"/>
  <c r="FX82"/>
  <c r="FW82"/>
  <c r="FZ82"/>
  <c r="ER26"/>
  <c r="P48"/>
  <c r="CD114"/>
  <c r="AU121"/>
  <c r="AU222" s="1"/>
  <c r="CZ80"/>
  <c r="Y80" s="1"/>
  <c r="CY80"/>
  <c r="X80" s="1"/>
  <c r="AY121"/>
  <c r="CH114"/>
  <c r="GM156"/>
  <c r="DN114"/>
  <c r="P144"/>
  <c r="EQ121"/>
  <c r="FZ114"/>
  <c r="CI114"/>
  <c r="AZ121"/>
  <c r="CZ166"/>
  <c r="Y166" s="1"/>
  <c r="DI114"/>
  <c r="P133"/>
  <c r="DW192"/>
  <c r="U114"/>
  <c r="F143"/>
  <c r="DM114"/>
  <c r="P143"/>
  <c r="DG77" i="3"/>
  <c r="DI77"/>
  <c r="DJ77" s="1"/>
  <c r="DF77"/>
  <c r="DH77"/>
  <c r="AO69" i="1"/>
  <c r="F86"/>
  <c r="EM26"/>
  <c r="P56"/>
  <c r="AQ69"/>
  <c r="F92"/>
  <c r="CF114"/>
  <c r="AW121"/>
  <c r="EP121"/>
  <c r="FY114"/>
  <c r="FR69"/>
  <c r="EI82"/>
  <c r="FY82"/>
  <c r="F137"/>
  <c r="BC114"/>
  <c r="BC222"/>
  <c r="CY116"/>
  <c r="X116" s="1"/>
  <c r="AF121"/>
  <c r="CZ116"/>
  <c r="Y116" s="1"/>
  <c r="CP155"/>
  <c r="O155" s="1"/>
  <c r="AC192"/>
  <c r="R69"/>
  <c r="F96"/>
  <c r="AI69"/>
  <c r="V82"/>
  <c r="CP116"/>
  <c r="O116" s="1"/>
  <c r="ED192"/>
  <c r="CP158"/>
  <c r="O158" s="1"/>
  <c r="GM170"/>
  <c r="GN170" s="1"/>
  <c r="FR153"/>
  <c r="EI192"/>
  <c r="FY192"/>
  <c r="CJ153"/>
  <c r="BA192"/>
  <c r="DM153"/>
  <c r="P214"/>
  <c r="DF44" i="3"/>
  <c r="DG44"/>
  <c r="DJ44" s="1"/>
  <c r="DI44"/>
  <c r="DH44"/>
  <c r="AJ114" i="1"/>
  <c r="W121"/>
  <c r="GM80"/>
  <c r="GN80" s="1"/>
  <c r="DG58" i="3"/>
  <c r="DJ58" s="1"/>
  <c r="DH58"/>
  <c r="DI58"/>
  <c r="DF58"/>
  <c r="CZ77" i="1"/>
  <c r="Y77" s="1"/>
  <c r="CY77"/>
  <c r="X77" s="1"/>
  <c r="AG26"/>
  <c r="T37"/>
  <c r="CY118"/>
  <c r="X118" s="1"/>
  <c r="CZ118"/>
  <c r="Y118" s="1"/>
  <c r="AH26"/>
  <c r="U37"/>
  <c r="W26"/>
  <c r="F61"/>
  <c r="W222"/>
  <c r="CE69"/>
  <c r="AV82"/>
  <c r="DY69"/>
  <c r="DL82"/>
  <c r="DM26"/>
  <c r="P59"/>
  <c r="DM222"/>
  <c r="EG114"/>
  <c r="EG222"/>
  <c r="P125"/>
  <c r="EB153"/>
  <c r="DO192"/>
  <c r="CZ184"/>
  <c r="Y184" s="1"/>
  <c r="CY184"/>
  <c r="X184" s="1"/>
  <c r="GM184" s="1"/>
  <c r="GN184" s="1"/>
  <c r="DY153"/>
  <c r="DL192"/>
  <c r="CZ74"/>
  <c r="Y74" s="1"/>
  <c r="CY74"/>
  <c r="X74" s="1"/>
  <c r="AS114"/>
  <c r="F138"/>
  <c r="CE114"/>
  <c r="AV121"/>
  <c r="CP28"/>
  <c r="O28" s="1"/>
  <c r="AC37"/>
  <c r="DG29" i="3"/>
  <c r="DI29"/>
  <c r="DJ29" s="1"/>
  <c r="DF29"/>
  <c r="DH29"/>
  <c r="AE26" i="1"/>
  <c r="R37"/>
  <c r="CH69"/>
  <c r="AY82"/>
  <c r="ES37"/>
  <c r="GB26"/>
  <c r="CZ35"/>
  <c r="Y35" s="1"/>
  <c r="ET69"/>
  <c r="P95"/>
  <c r="GM159"/>
  <c r="GN159" s="1"/>
  <c r="DO26"/>
  <c r="P61"/>
  <c r="ET114"/>
  <c r="P134"/>
  <c r="CY167"/>
  <c r="X167" s="1"/>
  <c r="GM167" s="1"/>
  <c r="GN167" s="1"/>
  <c r="CZ167"/>
  <c r="Y167" s="1"/>
  <c r="V114"/>
  <c r="F144"/>
  <c r="CY164"/>
  <c r="X164" s="1"/>
  <c r="CZ164"/>
  <c r="Y164" s="1"/>
  <c r="GM164" s="1"/>
  <c r="GO164" s="1"/>
  <c r="EU153"/>
  <c r="EU222"/>
  <c r="P208"/>
  <c r="AG153"/>
  <c r="T192"/>
  <c r="AU153"/>
  <c r="F211"/>
  <c r="ES153"/>
  <c r="P212"/>
  <c r="DF12" i="3"/>
  <c r="DG12"/>
  <c r="DJ12" s="1"/>
  <c r="DH12"/>
  <c r="DI12"/>
  <c r="DU26" i="1"/>
  <c r="FX37"/>
  <c r="FZ37"/>
  <c r="FW37"/>
  <c r="DH37"/>
  <c r="F106"/>
  <c r="W69"/>
  <c r="DW114"/>
  <c r="DJ121"/>
  <c r="AQ114"/>
  <c r="F131"/>
  <c r="AO26"/>
  <c r="F41"/>
  <c r="AO222"/>
  <c r="CY29"/>
  <c r="X29" s="1"/>
  <c r="CZ29"/>
  <c r="Y29" s="1"/>
  <c r="ED37" s="1"/>
  <c r="DX37"/>
  <c r="DO69"/>
  <c r="P106"/>
  <c r="CZ71"/>
  <c r="Y71" s="1"/>
  <c r="AF82"/>
  <c r="CY71"/>
  <c r="X71" s="1"/>
  <c r="AK82" s="1"/>
  <c r="CY35"/>
  <c r="X35" s="1"/>
  <c r="CZ117"/>
  <c r="Y117" s="1"/>
  <c r="ED121" s="1"/>
  <c r="DX121"/>
  <c r="CY117"/>
  <c r="X117" s="1"/>
  <c r="EC121" s="1"/>
  <c r="EO121"/>
  <c r="FX114"/>
  <c r="BA121"/>
  <c r="CJ114"/>
  <c r="CY174"/>
  <c r="X174" s="1"/>
  <c r="GM174" s="1"/>
  <c r="GN174" s="1"/>
  <c r="CZ174"/>
  <c r="Y174" s="1"/>
  <c r="CP162"/>
  <c r="O162" s="1"/>
  <c r="GM162" s="1"/>
  <c r="GO162" s="1"/>
  <c r="DU192"/>
  <c r="BA82"/>
  <c r="CJ69"/>
  <c r="CY168"/>
  <c r="X168" s="1"/>
  <c r="GM168" s="1"/>
  <c r="GN168" s="1"/>
  <c r="CP118"/>
  <c r="O118" s="1"/>
  <c r="GM118" s="1"/>
  <c r="GO118" s="1"/>
  <c r="CZ171"/>
  <c r="Y171" s="1"/>
  <c r="GM171" s="1"/>
  <c r="GN171" s="1"/>
  <c r="CY185"/>
  <c r="X185" s="1"/>
  <c r="GM185" s="1"/>
  <c r="GN185" s="1"/>
  <c r="CZ185"/>
  <c r="Y185" s="1"/>
  <c r="CY188"/>
  <c r="X188" s="1"/>
  <c r="CZ188"/>
  <c r="Y188" s="1"/>
  <c r="EA26"/>
  <c r="DN37"/>
  <c r="DF1" i="3"/>
  <c r="DG1"/>
  <c r="DH1"/>
  <c r="DI1"/>
  <c r="DJ1" s="1"/>
  <c r="F135" i="1"/>
  <c r="R114"/>
  <c r="BC153"/>
  <c r="F208"/>
  <c r="DW26"/>
  <c r="DJ37"/>
  <c r="DT37"/>
  <c r="CZ34"/>
  <c r="Y34" s="1"/>
  <c r="AL37" s="1"/>
  <c r="CY34"/>
  <c r="X34" s="1"/>
  <c r="AK37" s="1"/>
  <c r="AF37"/>
  <c r="AX26"/>
  <c r="F44"/>
  <c r="CP74"/>
  <c r="O74" s="1"/>
  <c r="GM74" s="1"/>
  <c r="GN74" s="1"/>
  <c r="CZ119"/>
  <c r="Y119" s="1"/>
  <c r="CY119"/>
  <c r="X119" s="1"/>
  <c r="FW114"/>
  <c r="EN121"/>
  <c r="CY177"/>
  <c r="X177" s="1"/>
  <c r="CZ177"/>
  <c r="Y177" s="1"/>
  <c r="AU69"/>
  <c r="F101"/>
  <c r="DY114"/>
  <c r="DL121"/>
  <c r="T82"/>
  <c r="AG69"/>
  <c r="CY155"/>
  <c r="X155" s="1"/>
  <c r="AE192"/>
  <c r="ER114"/>
  <c r="P132"/>
  <c r="CZ186"/>
  <c r="Y186" s="1"/>
  <c r="CY186"/>
  <c r="X186" s="1"/>
  <c r="F142"/>
  <c r="T114"/>
  <c r="U69"/>
  <c r="F104"/>
  <c r="CP182"/>
  <c r="O182" s="1"/>
  <c r="GM182" s="1"/>
  <c r="GN182" s="1"/>
  <c r="AI153"/>
  <c r="V192"/>
  <c r="W153"/>
  <c r="F216"/>
  <c r="CY160"/>
  <c r="X160" s="1"/>
  <c r="CZ160"/>
  <c r="Y160" s="1"/>
  <c r="CP160"/>
  <c r="O160" s="1"/>
  <c r="GM160" s="1"/>
  <c r="GN160" s="1"/>
  <c r="DX192"/>
  <c r="DG11" i="3"/>
  <c r="DJ11" s="1"/>
  <c r="DH11"/>
  <c r="DI11"/>
  <c r="DF11"/>
  <c r="DF25"/>
  <c r="DG25"/>
  <c r="DH25"/>
  <c r="DI25"/>
  <c r="DJ25" s="1"/>
  <c r="CP34" i="1"/>
  <c r="O34" s="1"/>
  <c r="AD37"/>
  <c r="EH26"/>
  <c r="P46"/>
  <c r="EH222"/>
  <c r="CY180"/>
  <c r="X180" s="1"/>
  <c r="CZ180"/>
  <c r="Y180" s="1"/>
  <c r="CP119"/>
  <c r="O119" s="1"/>
  <c r="GM119" s="1"/>
  <c r="GO119" s="1"/>
  <c r="P104"/>
  <c r="DM69"/>
  <c r="CY170"/>
  <c r="X170" s="1"/>
  <c r="CZ170"/>
  <c r="Y170" s="1"/>
  <c r="AD192"/>
  <c r="CY158"/>
  <c r="X158" s="1"/>
  <c r="EC192" s="1"/>
  <c r="BD153"/>
  <c r="F217"/>
  <c r="EG153"/>
  <c r="P196"/>
  <c r="V37"/>
  <c r="AI26"/>
  <c r="AP69"/>
  <c r="F91"/>
  <c r="AP222"/>
  <c r="ET26"/>
  <c r="P50"/>
  <c r="ET222"/>
  <c r="DW69"/>
  <c r="DJ82"/>
  <c r="CY157"/>
  <c r="X157" s="1"/>
  <c r="CZ157"/>
  <c r="Y157" s="1"/>
  <c r="AL192" s="1"/>
  <c r="AF192"/>
  <c r="CZ183"/>
  <c r="Y183" s="1"/>
  <c r="CY183"/>
  <c r="X183" s="1"/>
  <c r="GM183" s="1"/>
  <c r="GN183" s="1"/>
  <c r="CZ163"/>
  <c r="Y163" s="1"/>
  <c r="GM163" s="1"/>
  <c r="GO163" s="1"/>
  <c r="CC192" s="1"/>
  <c r="CP157"/>
  <c r="O157" s="1"/>
  <c r="FV153"/>
  <c r="EM192"/>
  <c r="U153"/>
  <c r="F214"/>
  <c r="DF20" i="3"/>
  <c r="DG20"/>
  <c r="DH20"/>
  <c r="DI20"/>
  <c r="DJ20" s="1"/>
  <c r="DG80"/>
  <c r="DH80"/>
  <c r="DF80"/>
  <c r="DI80"/>
  <c r="DJ80" s="1"/>
  <c r="EV26" i="1"/>
  <c r="P62"/>
  <c r="EV222"/>
  <c r="CZ72"/>
  <c r="Y72" s="1"/>
  <c r="CY72"/>
  <c r="X72" s="1"/>
  <c r="EC82" s="1"/>
  <c r="DX82"/>
  <c r="CP35"/>
  <c r="O35" s="1"/>
  <c r="GB69"/>
  <c r="ES82"/>
  <c r="CJ26"/>
  <c r="BA37"/>
  <c r="AX69"/>
  <c r="F89"/>
  <c r="CP77"/>
  <c r="O77" s="1"/>
  <c r="GM77" s="1"/>
  <c r="GO77" s="1"/>
  <c r="CC82" s="1"/>
  <c r="CZ73"/>
  <c r="Y73" s="1"/>
  <c r="CY73"/>
  <c r="X73" s="1"/>
  <c r="GM73" s="1"/>
  <c r="GN73" s="1"/>
  <c r="Q114"/>
  <c r="F133"/>
  <c r="CI192"/>
  <c r="CZ189"/>
  <c r="Y189" s="1"/>
  <c r="CY189"/>
  <c r="X189" s="1"/>
  <c r="GM189" s="1"/>
  <c r="GN189" s="1"/>
  <c r="CZ158"/>
  <c r="Y158" s="1"/>
  <c r="ET153"/>
  <c r="P205"/>
  <c r="CP188"/>
  <c r="O188" s="1"/>
  <c r="GM188" s="1"/>
  <c r="GN188" s="1"/>
  <c r="CZ187"/>
  <c r="Y187" s="1"/>
  <c r="GM187" s="1"/>
  <c r="GN187" s="1"/>
  <c r="CY187"/>
  <c r="X187" s="1"/>
  <c r="GA192"/>
  <c r="AL153" l="1"/>
  <c r="Y192"/>
  <c r="AL26"/>
  <c r="Y37"/>
  <c r="CC69"/>
  <c r="AT82"/>
  <c r="CC153"/>
  <c r="AT192"/>
  <c r="AU22"/>
  <c r="F241"/>
  <c r="AU252"/>
  <c r="ED153"/>
  <c r="DQ192"/>
  <c r="DK121"/>
  <c r="DX114"/>
  <c r="EU22"/>
  <c r="P238"/>
  <c r="EU252"/>
  <c r="GM116"/>
  <c r="AB121"/>
  <c r="P129"/>
  <c r="EQ114"/>
  <c r="GM71"/>
  <c r="AB82"/>
  <c r="GA153"/>
  <c r="ER192"/>
  <c r="BC22"/>
  <c r="BC252"/>
  <c r="F238"/>
  <c r="AD69"/>
  <c r="Q82"/>
  <c r="EM153"/>
  <c r="P211"/>
  <c r="DX153"/>
  <c r="DK192"/>
  <c r="AF26"/>
  <c r="S37"/>
  <c r="DQ121"/>
  <c r="ED114"/>
  <c r="AV69"/>
  <c r="F87"/>
  <c r="V69"/>
  <c r="F105"/>
  <c r="EM222"/>
  <c r="F128"/>
  <c r="AX114"/>
  <c r="EV22"/>
  <c r="EV252"/>
  <c r="P247"/>
  <c r="EC69"/>
  <c r="DP82"/>
  <c r="DJ69"/>
  <c r="P96"/>
  <c r="DL153"/>
  <c r="P213"/>
  <c r="AD26"/>
  <c r="Q37"/>
  <c r="AK69"/>
  <c r="X82"/>
  <c r="AC26"/>
  <c r="CF37"/>
  <c r="CH37"/>
  <c r="P37"/>
  <c r="CE37"/>
  <c r="DO153"/>
  <c r="P216"/>
  <c r="W22"/>
  <c r="W252"/>
  <c r="F246"/>
  <c r="BA153"/>
  <c r="F212"/>
  <c r="EI69"/>
  <c r="P92"/>
  <c r="EI222"/>
  <c r="DT192"/>
  <c r="EN82"/>
  <c r="FW69"/>
  <c r="BD22"/>
  <c r="F247"/>
  <c r="BD252"/>
  <c r="DP121"/>
  <c r="EC114"/>
  <c r="DL69"/>
  <c r="P103"/>
  <c r="DL222"/>
  <c r="ET22"/>
  <c r="P235"/>
  <c r="ET252"/>
  <c r="DO114"/>
  <c r="P145"/>
  <c r="DU153"/>
  <c r="FW192"/>
  <c r="FX192"/>
  <c r="FZ192"/>
  <c r="DH192"/>
  <c r="GM177"/>
  <c r="GN177" s="1"/>
  <c r="FU192"/>
  <c r="AF69"/>
  <c r="S82"/>
  <c r="DJ114"/>
  <c r="P135"/>
  <c r="GM28"/>
  <c r="AB37"/>
  <c r="DW153"/>
  <c r="DJ192"/>
  <c r="GN156"/>
  <c r="FX69"/>
  <c r="EO82"/>
  <c r="CG153"/>
  <c r="AX192"/>
  <c r="DI69"/>
  <c r="P94"/>
  <c r="X37"/>
  <c r="AK26"/>
  <c r="FZ69"/>
  <c r="EQ82"/>
  <c r="BA26"/>
  <c r="F57"/>
  <c r="BA222"/>
  <c r="GM157"/>
  <c r="GN157" s="1"/>
  <c r="DG37"/>
  <c r="DT26"/>
  <c r="DN26"/>
  <c r="P60"/>
  <c r="DN222"/>
  <c r="ES69"/>
  <c r="P102"/>
  <c r="AP22"/>
  <c r="F231"/>
  <c r="G16" i="2" s="1"/>
  <c r="AP252" i="1"/>
  <c r="EN114"/>
  <c r="P126"/>
  <c r="GM29"/>
  <c r="AL82"/>
  <c r="AV114"/>
  <c r="F126"/>
  <c r="FY153"/>
  <c r="EP192"/>
  <c r="DH69"/>
  <c r="P85"/>
  <c r="AQ153"/>
  <c r="F202"/>
  <c r="DT121"/>
  <c r="EP26"/>
  <c r="P44"/>
  <c r="EH22"/>
  <c r="EH252"/>
  <c r="P231"/>
  <c r="V16" i="2" s="1"/>
  <c r="DL114" i="1"/>
  <c r="P142"/>
  <c r="FX26"/>
  <c r="EO37"/>
  <c r="FY69"/>
  <c r="EP82"/>
  <c r="GM34"/>
  <c r="GO34" s="1"/>
  <c r="CC37" s="1"/>
  <c r="EG22"/>
  <c r="EG252"/>
  <c r="P226"/>
  <c r="EI153"/>
  <c r="P202"/>
  <c r="AC153"/>
  <c r="CF192"/>
  <c r="CH192"/>
  <c r="P192"/>
  <c r="CE192"/>
  <c r="F129"/>
  <c r="AY114"/>
  <c r="GM117"/>
  <c r="FU82"/>
  <c r="ER69"/>
  <c r="P93"/>
  <c r="EC153"/>
  <c r="DP192"/>
  <c r="BA69"/>
  <c r="F102"/>
  <c r="AD153"/>
  <c r="Q192"/>
  <c r="DJ26"/>
  <c r="P51"/>
  <c r="DJ222"/>
  <c r="ES26"/>
  <c r="P57"/>
  <c r="ES222"/>
  <c r="U26"/>
  <c r="F59"/>
  <c r="U222"/>
  <c r="CI153"/>
  <c r="AZ192"/>
  <c r="GM35"/>
  <c r="GO35" s="1"/>
  <c r="FU37" s="1"/>
  <c r="AE153"/>
  <c r="R192"/>
  <c r="F90"/>
  <c r="AY69"/>
  <c r="W114"/>
  <c r="F145"/>
  <c r="GM155"/>
  <c r="AB192"/>
  <c r="EP114"/>
  <c r="P128"/>
  <c r="DI153"/>
  <c r="P204"/>
  <c r="V26"/>
  <c r="F60"/>
  <c r="V222"/>
  <c r="AO22"/>
  <c r="AO252"/>
  <c r="F226"/>
  <c r="DK82"/>
  <c r="DX69"/>
  <c r="AF153"/>
  <c r="S192"/>
  <c r="F215"/>
  <c r="V153"/>
  <c r="AK192"/>
  <c r="F141"/>
  <c r="BA114"/>
  <c r="DX26"/>
  <c r="DK37"/>
  <c r="DH26"/>
  <c r="P40"/>
  <c r="DM22"/>
  <c r="DM252"/>
  <c r="P244"/>
  <c r="AL121"/>
  <c r="AW114"/>
  <c r="F127"/>
  <c r="ED26"/>
  <c r="DQ37"/>
  <c r="FW26"/>
  <c r="EN37"/>
  <c r="T153"/>
  <c r="F213"/>
  <c r="F51"/>
  <c r="R26"/>
  <c r="R222"/>
  <c r="AF114"/>
  <c r="S121"/>
  <c r="AZ114"/>
  <c r="F132"/>
  <c r="F140"/>
  <c r="AU114"/>
  <c r="DN153"/>
  <c r="P215"/>
  <c r="DI26"/>
  <c r="P49"/>
  <c r="DI222"/>
  <c r="DT82"/>
  <c r="ED82"/>
  <c r="GM180"/>
  <c r="GO180" s="1"/>
  <c r="T69"/>
  <c r="F103"/>
  <c r="EO114"/>
  <c r="P127"/>
  <c r="EC37"/>
  <c r="FZ26"/>
  <c r="EQ37"/>
  <c r="DO222"/>
  <c r="T26"/>
  <c r="F58"/>
  <c r="T222"/>
  <c r="GM158"/>
  <c r="GN158" s="1"/>
  <c r="AK121"/>
  <c r="AQ222"/>
  <c r="GM72"/>
  <c r="AP18" l="1"/>
  <c r="F261"/>
  <c r="FS192"/>
  <c r="DH153"/>
  <c r="P195"/>
  <c r="X69"/>
  <c r="F108"/>
  <c r="DK153"/>
  <c r="P207"/>
  <c r="CA82"/>
  <c r="GN71"/>
  <c r="CB82" s="1"/>
  <c r="AU18"/>
  <c r="F271"/>
  <c r="BA22"/>
  <c r="BA252"/>
  <c r="F242"/>
  <c r="Y121"/>
  <c r="AL114"/>
  <c r="DT69"/>
  <c r="DG82"/>
  <c r="R22"/>
  <c r="F236"/>
  <c r="R252"/>
  <c r="AZ153"/>
  <c r="F203"/>
  <c r="P153"/>
  <c r="F195"/>
  <c r="EO26"/>
  <c r="P43"/>
  <c r="FT192"/>
  <c r="FZ153"/>
  <c r="EQ192"/>
  <c r="H16" i="2"/>
  <c r="EV18" i="1"/>
  <c r="P277"/>
  <c r="Q26"/>
  <c r="F49"/>
  <c r="Q222"/>
  <c r="CF153"/>
  <c r="AW192"/>
  <c r="FW153"/>
  <c r="EN192"/>
  <c r="BD18"/>
  <c r="F277"/>
  <c r="W18"/>
  <c r="F276"/>
  <c r="EM22"/>
  <c r="EM252"/>
  <c r="P241"/>
  <c r="W16" i="2" s="1"/>
  <c r="AB114" i="1"/>
  <c r="O121"/>
  <c r="AT153"/>
  <c r="F210"/>
  <c r="S114"/>
  <c r="F136"/>
  <c r="FU26"/>
  <c r="EL37"/>
  <c r="DM18"/>
  <c r="P274"/>
  <c r="DJ153"/>
  <c r="P206"/>
  <c r="AB153"/>
  <c r="O192"/>
  <c r="DP153"/>
  <c r="P218"/>
  <c r="EP153"/>
  <c r="P199"/>
  <c r="AB26"/>
  <c r="O37"/>
  <c r="F94"/>
  <c r="Q69"/>
  <c r="CA121"/>
  <c r="GO116"/>
  <c r="CC121" s="1"/>
  <c r="AK153"/>
  <c r="X192"/>
  <c r="EP69"/>
  <c r="P89"/>
  <c r="DI22"/>
  <c r="P234"/>
  <c r="DI252"/>
  <c r="P147"/>
  <c r="DP114"/>
  <c r="EQ26"/>
  <c r="P45"/>
  <c r="DH222"/>
  <c r="DK69"/>
  <c r="P97"/>
  <c r="GN155"/>
  <c r="CB192" s="1"/>
  <c r="CA192"/>
  <c r="DN22"/>
  <c r="P245"/>
  <c r="DN252"/>
  <c r="X26"/>
  <c r="F63"/>
  <c r="GN28"/>
  <c r="CB37" s="1"/>
  <c r="CA37"/>
  <c r="EU18"/>
  <c r="P268"/>
  <c r="AT69"/>
  <c r="F100"/>
  <c r="AQ22"/>
  <c r="AQ252"/>
  <c r="F232"/>
  <c r="ED69"/>
  <c r="DQ82"/>
  <c r="F207"/>
  <c r="S153"/>
  <c r="DO22"/>
  <c r="P246"/>
  <c r="DO252"/>
  <c r="U22"/>
  <c r="U252"/>
  <c r="F244"/>
  <c r="EN26"/>
  <c r="P42"/>
  <c r="EN222"/>
  <c r="ES22"/>
  <c r="P242"/>
  <c r="ES252"/>
  <c r="DT114"/>
  <c r="DG121"/>
  <c r="T22"/>
  <c r="T252"/>
  <c r="F243"/>
  <c r="CE153"/>
  <c r="AV192"/>
  <c r="CH153"/>
  <c r="AY192"/>
  <c r="FX153"/>
  <c r="EO192"/>
  <c r="EO222" s="1"/>
  <c r="EC26"/>
  <c r="DP37"/>
  <c r="EH18"/>
  <c r="P261"/>
  <c r="GN72"/>
  <c r="FT82" s="1"/>
  <c r="FS82"/>
  <c r="DK26"/>
  <c r="P52"/>
  <c r="DK222"/>
  <c r="AO18"/>
  <c r="F256"/>
  <c r="ET18"/>
  <c r="P265"/>
  <c r="EN69"/>
  <c r="P87"/>
  <c r="AV37"/>
  <c r="CE26"/>
  <c r="BC18"/>
  <c r="F268"/>
  <c r="Y26"/>
  <c r="F64"/>
  <c r="Y222"/>
  <c r="O82"/>
  <c r="AB69"/>
  <c r="Q153"/>
  <c r="F204"/>
  <c r="P90"/>
  <c r="EQ69"/>
  <c r="AZ222"/>
  <c r="DQ26"/>
  <c r="P64"/>
  <c r="EL82"/>
  <c r="FU69"/>
  <c r="EG18"/>
  <c r="P256"/>
  <c r="EP222"/>
  <c r="Y82"/>
  <c r="AL69"/>
  <c r="AX153"/>
  <c r="F199"/>
  <c r="AX222"/>
  <c r="S69"/>
  <c r="F97"/>
  <c r="DT153"/>
  <c r="DG192"/>
  <c r="P26"/>
  <c r="F40"/>
  <c r="P222"/>
  <c r="DP69"/>
  <c r="P108"/>
  <c r="V22"/>
  <c r="V252"/>
  <c r="F245"/>
  <c r="DJ22"/>
  <c r="P236"/>
  <c r="DJ252"/>
  <c r="GO117"/>
  <c r="FU121" s="1"/>
  <c r="FS121"/>
  <c r="GN29"/>
  <c r="FT37" s="1"/>
  <c r="FS37"/>
  <c r="DG26"/>
  <c r="P39"/>
  <c r="EI22"/>
  <c r="EI252"/>
  <c r="P232"/>
  <c r="CH26"/>
  <c r="AY37"/>
  <c r="P148"/>
  <c r="DQ114"/>
  <c r="ER153"/>
  <c r="P203"/>
  <c r="ER222"/>
  <c r="P136"/>
  <c r="DK114"/>
  <c r="F219"/>
  <c r="Y153"/>
  <c r="X121"/>
  <c r="AK114"/>
  <c r="R153"/>
  <c r="F206"/>
  <c r="CC26"/>
  <c r="AT37"/>
  <c r="P88"/>
  <c r="EO69"/>
  <c r="FU153"/>
  <c r="EL192"/>
  <c r="DL22"/>
  <c r="DL252"/>
  <c r="P243"/>
  <c r="CF26"/>
  <c r="AW37"/>
  <c r="F52"/>
  <c r="S26"/>
  <c r="S222"/>
  <c r="DQ153"/>
  <c r="P219"/>
  <c r="EO22" l="1"/>
  <c r="P228"/>
  <c r="EO252"/>
  <c r="EN22"/>
  <c r="P227"/>
  <c r="EN252"/>
  <c r="R18"/>
  <c r="F266"/>
  <c r="CB69"/>
  <c r="AS82"/>
  <c r="Y22"/>
  <c r="Y252"/>
  <c r="F249"/>
  <c r="AY153"/>
  <c r="F200"/>
  <c r="AW26"/>
  <c r="F43"/>
  <c r="AW222"/>
  <c r="AY26"/>
  <c r="F45"/>
  <c r="AY222"/>
  <c r="DJ18"/>
  <c r="P266"/>
  <c r="EL69"/>
  <c r="P100"/>
  <c r="DK22"/>
  <c r="DK252"/>
  <c r="P237"/>
  <c r="Y16" i="2" s="1"/>
  <c r="DN18" i="1"/>
  <c r="P275"/>
  <c r="O26"/>
  <c r="F39"/>
  <c r="O222"/>
  <c r="EL26"/>
  <c r="P55"/>
  <c r="EL222"/>
  <c r="CA69"/>
  <c r="AR82"/>
  <c r="FS114"/>
  <c r="EJ121"/>
  <c r="F147"/>
  <c r="X114"/>
  <c r="P84"/>
  <c r="DG69"/>
  <c r="P109"/>
  <c r="DQ69"/>
  <c r="AV153"/>
  <c r="F197"/>
  <c r="CA153"/>
  <c r="AR192"/>
  <c r="EN153"/>
  <c r="P197"/>
  <c r="FT153"/>
  <c r="EK192"/>
  <c r="O69"/>
  <c r="F84"/>
  <c r="DG153"/>
  <c r="P194"/>
  <c r="FS69"/>
  <c r="EJ82"/>
  <c r="FT69"/>
  <c r="EK82"/>
  <c r="T18"/>
  <c r="F273"/>
  <c r="CB153"/>
  <c r="AS192"/>
  <c r="FU114"/>
  <c r="EL121"/>
  <c r="DQ222"/>
  <c r="DI18"/>
  <c r="P264"/>
  <c r="EI18"/>
  <c r="P262"/>
  <c r="V18"/>
  <c r="F275"/>
  <c r="EL153"/>
  <c r="P210"/>
  <c r="AV26"/>
  <c r="F42"/>
  <c r="AV222"/>
  <c r="DO18"/>
  <c r="P276"/>
  <c r="AW153"/>
  <c r="F198"/>
  <c r="F148"/>
  <c r="Y114"/>
  <c r="AX22"/>
  <c r="AX252"/>
  <c r="F229"/>
  <c r="U18"/>
  <c r="F274"/>
  <c r="P123"/>
  <c r="DG114"/>
  <c r="X153"/>
  <c r="F218"/>
  <c r="O153"/>
  <c r="F194"/>
  <c r="O114"/>
  <c r="F123"/>
  <c r="FS26"/>
  <c r="EJ37"/>
  <c r="AQ18"/>
  <c r="F262"/>
  <c r="EQ153"/>
  <c r="P200"/>
  <c r="DL18"/>
  <c r="P273"/>
  <c r="AZ22"/>
  <c r="AZ252"/>
  <c r="F233"/>
  <c r="DG222"/>
  <c r="ER22"/>
  <c r="P233"/>
  <c r="ER252"/>
  <c r="F109"/>
  <c r="Y69"/>
  <c r="DP26"/>
  <c r="P63"/>
  <c r="DP222"/>
  <c r="CA26"/>
  <c r="AR37"/>
  <c r="DH22"/>
  <c r="DH252"/>
  <c r="P225"/>
  <c r="Q22"/>
  <c r="F234"/>
  <c r="Q252"/>
  <c r="BA18"/>
  <c r="F272"/>
  <c r="FS153"/>
  <c r="EJ192"/>
  <c r="P22"/>
  <c r="F225"/>
  <c r="P252"/>
  <c r="EP22"/>
  <c r="P229"/>
  <c r="EP252"/>
  <c r="ES18"/>
  <c r="P272"/>
  <c r="CB26"/>
  <c r="AS37"/>
  <c r="EQ222"/>
  <c r="CC114"/>
  <c r="AT121"/>
  <c r="AT222" s="1"/>
  <c r="S22"/>
  <c r="S252"/>
  <c r="F237"/>
  <c r="J16" i="2" s="1"/>
  <c r="AT26" i="1"/>
  <c r="F55"/>
  <c r="FT26"/>
  <c r="EK37"/>
  <c r="EO153"/>
  <c r="P198"/>
  <c r="X222"/>
  <c r="AR121"/>
  <c r="CA114"/>
  <c r="EM18"/>
  <c r="P271"/>
  <c r="AT22" l="1"/>
  <c r="F240"/>
  <c r="F16" i="2" s="1"/>
  <c r="AT252" i="1"/>
  <c r="EJ69"/>
  <c r="P110"/>
  <c r="AR114"/>
  <c r="F149"/>
  <c r="EJ153"/>
  <c r="P220"/>
  <c r="EQ22"/>
  <c r="P230"/>
  <c r="EQ252"/>
  <c r="AS69"/>
  <c r="F99"/>
  <c r="AS26"/>
  <c r="F54"/>
  <c r="AS222"/>
  <c r="EK26"/>
  <c r="P54"/>
  <c r="EK222"/>
  <c r="EL114"/>
  <c r="P139"/>
  <c r="Y18"/>
  <c r="F279"/>
  <c r="DQ22"/>
  <c r="P249"/>
  <c r="DQ252"/>
  <c r="AV22"/>
  <c r="F227"/>
  <c r="AV252"/>
  <c r="Q18"/>
  <c r="F264"/>
  <c r="ER18"/>
  <c r="P263"/>
  <c r="AS153"/>
  <c r="F209"/>
  <c r="EK153"/>
  <c r="P209"/>
  <c r="AW22"/>
  <c r="F228"/>
  <c r="AW252"/>
  <c r="EN18"/>
  <c r="P257"/>
  <c r="X22"/>
  <c r="X252"/>
  <c r="F248"/>
  <c r="AT114"/>
  <c r="F139"/>
  <c r="DP22"/>
  <c r="P248"/>
  <c r="DP252"/>
  <c r="O22"/>
  <c r="F224"/>
  <c r="O252"/>
  <c r="EP18"/>
  <c r="P259"/>
  <c r="EJ26"/>
  <c r="P65"/>
  <c r="EJ222"/>
  <c r="AX18"/>
  <c r="F259"/>
  <c r="EJ114"/>
  <c r="P149"/>
  <c r="AY22"/>
  <c r="AY252"/>
  <c r="F230"/>
  <c r="DH18"/>
  <c r="P255"/>
  <c r="DG22"/>
  <c r="P224"/>
  <c r="DG252"/>
  <c r="DK18"/>
  <c r="P267"/>
  <c r="EO18"/>
  <c r="P258"/>
  <c r="EL22"/>
  <c r="P240"/>
  <c r="U16" i="2" s="1"/>
  <c r="EL252" i="1"/>
  <c r="S18"/>
  <c r="F267"/>
  <c r="P18"/>
  <c r="F255"/>
  <c r="EK69"/>
  <c r="P99"/>
  <c r="AR153"/>
  <c r="F220"/>
  <c r="AR69"/>
  <c r="F110"/>
  <c r="AR26"/>
  <c r="F65"/>
  <c r="AR222"/>
  <c r="AZ18"/>
  <c r="F263"/>
  <c r="EJ22" l="1"/>
  <c r="P250"/>
  <c r="EJ252"/>
  <c r="EK22"/>
  <c r="P239"/>
  <c r="T16" i="2" s="1"/>
  <c r="X16" s="1"/>
  <c r="AC16" s="1"/>
  <c r="EK252" i="1"/>
  <c r="DG18"/>
  <c r="P254"/>
  <c r="X18"/>
  <c r="F278"/>
  <c r="EQ18"/>
  <c r="P260"/>
  <c r="AV18"/>
  <c r="F257"/>
  <c r="AR22"/>
  <c r="F250"/>
  <c r="AR252"/>
  <c r="AW18"/>
  <c r="F258"/>
  <c r="O18"/>
  <c r="F254"/>
  <c r="AY18"/>
  <c r="F260"/>
  <c r="DP18"/>
  <c r="P278"/>
  <c r="DQ18"/>
  <c r="P279"/>
  <c r="AT18"/>
  <c r="F270"/>
  <c r="EL18"/>
  <c r="P270"/>
  <c r="AS22"/>
  <c r="F239"/>
  <c r="E16" i="2" s="1"/>
  <c r="I16" s="1"/>
  <c r="N16" s="1"/>
  <c r="AS252" i="1"/>
  <c r="EK18" l="1"/>
  <c r="P269"/>
  <c r="EJ18"/>
  <c r="P280"/>
  <c r="P281" s="1"/>
  <c r="AS18"/>
  <c r="F269"/>
  <c r="AR18"/>
  <c r="F280"/>
  <c r="F281" s="1"/>
</calcChain>
</file>

<file path=xl/sharedStrings.xml><?xml version="1.0" encoding="utf-8"?>
<sst xmlns="http://schemas.openxmlformats.org/spreadsheetml/2006/main" count="5459" uniqueCount="386">
  <si>
    <t>Smeta.RU Flash  (495) 974-1589</t>
  </si>
  <si>
    <t>_PS_</t>
  </si>
  <si>
    <t>Smeta.RU Flash</t>
  </si>
  <si>
    <t/>
  </si>
  <si>
    <t>02-01-01 Реконструкция ВЛ-0,4 кВ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</si>
  <si>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</si>
  <si>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</si>
  <si>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</si>
  <si>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</si>
  <si>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</si>
  <si>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</si>
  <si>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</si>
  <si>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Февраль, 2026 г.</t>
  </si>
  <si>
    <t>02-01-01</t>
  </si>
  <si>
    <t>Реконструкция ВЛ-0,4 кВ</t>
  </si>
  <si>
    <t>Новый раздел</t>
  </si>
  <si>
    <t>Демонтажные работы</t>
  </si>
  <si>
    <t>1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</si>
  <si>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</si>
  <si>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</si>
  <si>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</si>
  <si>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</si>
  <si>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Поправка: Сб.3-30.т.3.1.п.3.1.14_03.30.01.35.001 Наименование: При демонтаже сборных железобетонных, бетонных и деревянных конструкций</t>
  </si>
  <si>
    <t>*0</t>
  </si>
  <si>
    <t>*0,8</t>
  </si>
  <si>
    <t>Строительные работы</t>
  </si>
  <si>
    <t>ТСН-2001.3-33. Линии электропередачи</t>
  </si>
  <si>
    <t>ТСН-2001.3-33-1</t>
  </si>
  <si>
    <t>Поправка: Сб.3-30.т.3.1.п.3.1.14_03.30.01.35.001</t>
  </si>
  <si>
    <t>2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</si>
  <si>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</si>
  <si>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</si>
  <si>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</si>
  <si>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</si>
  <si>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Поправка: Гл.4.Прил.2.2.п.2.2.29_04.00.01.35.003 Наименование: При демонтаже оборудования, предназначенного в лом</t>
  </si>
  <si>
    <t>*0,3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</si>
  <si>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</si>
  <si>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</si>
  <si>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</si>
  <si>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Гл.4.Прил.2.2.п.2.2.29_04.00.01.35.003</t>
  </si>
  <si>
    <t>3.33-24-3</t>
  </si>
  <si>
    <t>Устройство ответвлений от ВЛ 0,38 кВ к зданиям с помощью механизмов количество проводов в ответвлении 4</t>
  </si>
  <si>
    <t>1 ответвление</t>
  </si>
  <si>
    <t>ТСН-2001.3 Доп. 76, Сб. 33, т. 24, поз. 3</t>
  </si>
  <si>
    <t>3</t>
  </si>
  <si>
    <t>4.8-278-1</t>
  </si>
  <si>
    <t>Установка ответвительных зажимов для СИП (P645)</t>
  </si>
  <si>
    <t>1  ШТ.</t>
  </si>
  <si>
    <t>ТСН-2001.4. Доп. 1-42. Сб. 8, т. 278,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</si>
  <si>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</si>
  <si>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</si>
  <si>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</si>
  <si>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</si>
  <si>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</si>
  <si>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</si>
  <si>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</si>
  <si>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</si>
  <si>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</si>
  <si>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</si>
  <si>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</si>
  <si>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</si>
  <si>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</si>
  <si>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</si>
  <si>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</si>
  <si>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</si>
  <si>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</si>
  <si>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</si>
  <si>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</si>
  <si>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</si>
  <si>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</si>
  <si>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</si>
  <si>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</si>
  <si>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</si>
  <si>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</si>
  <si>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</si>
  <si>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</si>
  <si>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</si>
  <si>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</si>
  <si>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</si>
  <si>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</si>
  <si>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</si>
  <si>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</si>
  <si>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</si>
  <si>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</si>
  <si>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</si>
  <si>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</si>
  <si>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</si>
  <si>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</si>
  <si>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</si>
  <si>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</si>
  <si>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</si>
  <si>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</si>
  <si>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</si>
  <si>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</si>
  <si>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</si>
  <si>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</si>
  <si>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</si>
  <si>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</si>
  <si>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</si>
  <si>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</si>
  <si>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</si>
  <si>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</si>
  <si>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</si>
  <si>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4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</si>
  <si>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</si>
  <si>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</si>
  <si>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</si>
  <si>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</si>
  <si>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</si>
  <si>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</si>
  <si>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5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</si>
  <si>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</si>
  <si>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</si>
  <si>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</si>
  <si>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6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</si>
  <si>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</si>
  <si>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</si>
  <si>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</si>
  <si>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</si>
  <si>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7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</si>
  <si>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</si>
  <si>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</si>
  <si>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</si>
  <si>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80, Сб. 8, т. 187, поз. 9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</si>
  <si>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</si>
  <si>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</si>
  <si>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</si>
  <si>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</si>
  <si>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Монтажные работы</t>
  </si>
  <si>
    <t>9</t>
  </si>
  <si>
    <t>10</t>
  </si>
  <si>
    <t>Установка ответвительных зажимов для СИП (Р72, Р70, PC481,Р645)</t>
  </si>
  <si>
    <t>Материалы</t>
  </si>
  <si>
    <t>11</t>
  </si>
  <si>
    <t>Цена поставщика</t>
  </si>
  <si>
    <t>Провод СИП-2 3х95+1х95</t>
  </si>
  <si>
    <t>м</t>
  </si>
  <si>
    <t>Материалы, изделия и конструкции</t>
  </si>
  <si>
    <t>занесена вручную</t>
  </si>
  <si>
    <t>[488 /  9,84] +  2% Заг.скл</t>
  </si>
  <si>
    <t>0</t>
  </si>
  <si>
    <t>12</t>
  </si>
  <si>
    <t>Стойка СВ95-3</t>
  </si>
  <si>
    <t>ШТ</t>
  </si>
  <si>
    <t>[11 986,76 /  9,84] +  2% Заг.скл</t>
  </si>
  <si>
    <t>13</t>
  </si>
  <si>
    <t>Заземляющий проводник ЗП-6</t>
  </si>
  <si>
    <t>[312,5 /  9,84] +  2% Заг.скл</t>
  </si>
  <si>
    <t>14</t>
  </si>
  <si>
    <t>1.21-5-989</t>
  </si>
  <si>
    <t>Кронштейн для крепления анкерных зажимов, из алюминиевого сплава, разрушающая нагрузка 15 кН</t>
  </si>
  <si>
    <t>шт.</t>
  </si>
  <si>
    <t>ТСН-2001.1 Доп. 77, Р. 21, о. 5, поз. 989</t>
  </si>
  <si>
    <t>Материалы монтажные</t>
  </si>
  <si>
    <t>ТСН-2001.1 Материалы монтажные</t>
  </si>
  <si>
    <t>ТСН-2001.1-2</t>
  </si>
  <si>
    <t>15</t>
  </si>
  <si>
    <t>1.21-5-689</t>
  </si>
  <si>
    <t>Лента крепления нержавеющая, типа F 207, IF 207</t>
  </si>
  <si>
    <t>ТСН-2001.1 Доп. 79, Р. 21, о. 5, поз. 689</t>
  </si>
  <si>
    <t>16</t>
  </si>
  <si>
    <t>1.21-5-691</t>
  </si>
  <si>
    <t>Скрепа для ленты, типа NC 20, CF 20</t>
  </si>
  <si>
    <t>100 шт.</t>
  </si>
  <si>
    <t>ТСН-2001.1 Доп. 79, Р. 21, о. 5, поз. 691</t>
  </si>
  <si>
    <t>17</t>
  </si>
  <si>
    <t>Зажим DN95-120</t>
  </si>
  <si>
    <t>[1 006 /  9,84] +  2% Заг.скл</t>
  </si>
  <si>
    <t>18</t>
  </si>
  <si>
    <t>Зажим Р72</t>
  </si>
  <si>
    <t>[344 /  9,84] +  2% Заг.скл</t>
  </si>
  <si>
    <t>19</t>
  </si>
  <si>
    <t>Зажим Р70</t>
  </si>
  <si>
    <t>[335 /  9,84] +  2% Заг.скл</t>
  </si>
  <si>
    <t>20</t>
  </si>
  <si>
    <t>Стяжной хомут Е260</t>
  </si>
  <si>
    <t>[9,62 /  9,84] +  2% Заг.скл</t>
  </si>
  <si>
    <t>21</t>
  </si>
  <si>
    <t>Зажим CD35</t>
  </si>
  <si>
    <t>[128,57 /  9,84] +  2% Заг.скл</t>
  </si>
  <si>
    <t>22</t>
  </si>
  <si>
    <t>Узел крепления укоса У4</t>
  </si>
  <si>
    <t>[1 104 /  9,84] +  2% Заг.скл</t>
  </si>
  <si>
    <t>1.21-5-686</t>
  </si>
  <si>
    <t>Комплект промежуточной подвески, типа ЕS 54-14, ЕS 1500</t>
  </si>
  <si>
    <t>ТСН-2001.1 Доп. 77, Р. 21, о. 5, поз. 686</t>
  </si>
  <si>
    <t>23</t>
  </si>
  <si>
    <t>1.1-1-1577</t>
  </si>
  <si>
    <t>Эмаль пентафталевая, цветная, типа ПФ-115</t>
  </si>
  <si>
    <t>кг</t>
  </si>
  <si>
    <t>ТСН-2001.1 Доп. 79, Р. 1, о. 1, поз. 1577</t>
  </si>
  <si>
    <t>Материалы строительные</t>
  </si>
  <si>
    <t>ТСН-2001.1 Материалы строительные</t>
  </si>
  <si>
    <t>ТСН-2001.1-1</t>
  </si>
  <si>
    <t>24</t>
  </si>
  <si>
    <t>Зажим РС481</t>
  </si>
  <si>
    <t>[907 /  9,84] +  2% Заг.скл</t>
  </si>
  <si>
    <t>25</t>
  </si>
  <si>
    <t>Зажим Р645</t>
  </si>
  <si>
    <t>[337 /  9,84] +  2% Заг.скл</t>
  </si>
  <si>
    <t>26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</si>
  <si>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</si>
  <si>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</si>
  <si>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</si>
  <si>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</si>
  <si>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27</t>
  </si>
  <si>
    <t>1.1-1-1082</t>
  </si>
  <si>
    <t>Круг, квадрат горячекатаный из стали углеродистой обыкновенного качества, полуспокойной, размер от 5 до 12 мм</t>
  </si>
  <si>
    <t>ТСН-2001.1 Доп. 79, Р. 1, о. 1, поз. 1082</t>
  </si>
  <si>
    <t>и1</t>
  </si>
  <si>
    <t>Итого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</si>
  <si>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</si>
  <si>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</si>
  <si>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</si>
  <si>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</si>
  <si>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</si>
  <si>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</si>
  <si>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</si>
  <si>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</si>
  <si>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</si>
  <si>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</si>
  <si>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</si>
  <si>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</si>
  <si>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</si>
  <si>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</si>
  <si>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</si>
  <si>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</si>
  <si>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</si>
  <si>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</si>
  <si>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</si>
  <si>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</si>
  <si>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</si>
  <si>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</si>
  <si>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</si>
  <si>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)*0,8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</si>
  <si>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</si>
  <si>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</si>
  <si>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</si>
  <si>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</si>
  <si>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</si>
  <si>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</si>
  <si>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</si>
  <si>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)*0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</si>
  <si>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</si>
  <si>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</si>
  <si>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</si>
  <si>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</si>
  <si>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</si>
  <si>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</si>
  <si>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</si>
  <si>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</si>
  <si>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</si>
  <si>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</si>
  <si>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</si>
  <si>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</si>
  <si>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</si>
  <si>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</si>
  <si>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</si>
  <si>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</si>
  <si>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</si>
  <si>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</si>
  <si>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</si>
  <si>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</si>
  <si>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</si>
  <si>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</si>
  <si>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</si>
  <si>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</si>
  <si>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</si>
  <si>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</si>
  <si>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</si>
  <si>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</si>
  <si>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</si>
  <si>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</si>
  <si>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</si>
  <si>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</si>
  <si>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</si>
  <si>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</si>
  <si>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</si>
  <si>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</si>
  <si>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</si>
  <si>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</si>
  <si>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</si>
  <si>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</si>
  <si>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</si>
  <si>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</si>
  <si>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</si>
  <si>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</si>
  <si>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</si>
  <si>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</si>
  <si>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</si>
  <si>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3511010000</t>
  </si>
  <si>
    <t>Провода неизолированные</t>
  </si>
  <si>
    <t>км</t>
  </si>
  <si>
    <t>Детали крепления стальные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</si>
  <si>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</si>
  <si>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</si>
  <si>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</si>
  <si>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</si>
  <si>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</si>
  <si>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</si>
  <si>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Сб.3-30.т.3.1.п.3.1.14_03.30.01.35.001</t>
  </si>
  <si>
    <t>При демонтаже сборных железобетонных, бетонных и деревянных конструкций</t>
  </si>
  <si>
    <t>Глава 3. Сборники</t>
  </si>
  <si>
    <t>Гл.4.Прил.2.2.п.2.2.29_04.00.01.35.003</t>
  </si>
  <si>
    <t>При демонтаже оборудования, предназначенного в лом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</si>
  <si>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</si>
  <si>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</si>
  <si>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</si>
  <si>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</si>
  <si>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</si>
  <si>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</si>
  <si>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</si>
  <si>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</si>
  <si>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</si>
  <si>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</si>
  <si>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</si>
  <si>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</si>
  <si>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</si>
  <si>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</si>
  <si>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</si>
  <si>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</si>
  <si>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</si>
  <si>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</si>
  <si>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</si>
  <si>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</si>
  <si>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</si>
  <si>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</si>
  <si>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</si>
  <si>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</si>
  <si>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</si>
  <si>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</si>
  <si>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</si>
  <si>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</si>
  <si>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</si>
  <si>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</si>
  <si>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</si>
  <si>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</si>
  <si>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</si>
  <si>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</si>
  <si>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</si>
  <si>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</si>
  <si>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</si>
  <si>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</si>
  <si>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</si>
  <si>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Стойка СВ95-3</t>
    </r>
    <r>
      <rPr>
        <i/>
        <sz val="10"/>
        <rFont val="Arial"/>
        <family val="2"/>
        <charset val="204"/>
      </rPr>
      <t xml:space="preserve">
1 242,53 = [11 986,76 /  9,84] +  2% Заг.скл</t>
    </r>
  </si>
  <si>
    <r>
      <t>Узел крепления укоса У4</t>
    </r>
    <r>
      <rPr>
        <i/>
        <sz val="10"/>
        <rFont val="Arial"/>
        <family val="2"/>
        <charset val="204"/>
      </rPr>
      <t xml:space="preserve">
114,44 = [1 104 /  9,84] +  2% Заг.скл</t>
    </r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</si>
  <si>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</si>
  <si>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</si>
  <si>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</si>
  <si>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</si>
  <si>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</si>
  <si>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</si>
  <si>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</si>
  <si>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</si>
  <si>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</si>
  <si>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</si>
  <si>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</si>
  <si>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</si>
  <si>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</si>
  <si>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</si>
  <si>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</si>
  <si>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</si>
  <si>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</si>
  <si>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</si>
  <si>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</si>
  <si>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</si>
  <si>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</si>
  <si>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</si>
  <si>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</si>
  <si>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</si>
  <si>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</si>
  <si>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</si>
  <si>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</si>
  <si>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</si>
  <si>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</si>
  <si>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</si>
  <si>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</si>
  <si>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</si>
  <si>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</si>
  <si>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</si>
  <si>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</si>
  <si>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</si>
  <si>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</si>
  <si>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</si>
  <si>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Строительство ТП-10/0,4 кВ № Нов., с трансформатор мощностью 160 кВА., КЛ-10 кВ, в т.ч. ПИР, г. Москва, ТиНАО, пос. Сосенское :77:17:0000000:3985</t>
  </si>
  <si>
    <t>Основание: Договор №312610-СМР от 30.01.2026</t>
  </si>
</sst>
</file>

<file path=xl/styles.xml><?xml version="1.0" encoding="utf-8"?>
<styleSheet xmlns="http://schemas.openxmlformats.org/spreadsheetml/2006/main">
  <numFmts count="1">
    <numFmt numFmtId="164" formatCode="#,##0.00;[Red]\-\ #,##0.00"/>
  </numFmts>
  <fonts count="20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4" fontId="16" fillId="0" borderId="1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2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17"/>
  <sheetViews>
    <sheetView tabSelected="1" view="pageBreakPreview" topLeftCell="A58" zoomScale="60" zoomScaleNormal="100" workbookViewId="0">
      <selection activeCell="C13" sqref="C13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31">
      <c r="A1" s="10" t="str">
        <f>Source!B1</f>
        <v>Smeta.RU Flash  (495) 974-1589</v>
      </c>
    </row>
    <row r="2" spans="1:31" ht="14.25">
      <c r="A2" s="11"/>
      <c r="B2" s="11"/>
      <c r="C2" s="11"/>
      <c r="D2" s="11"/>
      <c r="E2" s="11"/>
      <c r="F2" s="11"/>
      <c r="G2" s="11"/>
      <c r="H2" s="11"/>
      <c r="I2" s="11"/>
      <c r="J2" s="58" t="s">
        <v>328</v>
      </c>
      <c r="K2" s="58"/>
    </row>
    <row r="3" spans="1:31" s="13" customFormat="1" ht="49.5" customHeight="1">
      <c r="A3" s="60" t="s">
        <v>383</v>
      </c>
      <c r="B3" s="60"/>
      <c r="C3" s="60"/>
      <c r="D3" s="60"/>
      <c r="E3" s="60"/>
      <c r="F3" s="60"/>
      <c r="G3" s="60"/>
      <c r="H3" s="60"/>
      <c r="I3" s="60"/>
      <c r="J3" s="60"/>
      <c r="K3" s="60"/>
      <c r="AE3" s="12" t="s">
        <v>384</v>
      </c>
    </row>
    <row r="4" spans="1:31">
      <c r="A4" s="48" t="s">
        <v>306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31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31" ht="15.75">
      <c r="A6" s="60" t="str">
        <f>CONCATENATE( "ЛОКАЛЬНАЯ СМЕТА № ",IF(Source!F20&lt;&gt;"Новая локальная смета", Source!F20, ""))</f>
        <v>ЛОКАЛЬНАЯ СМЕТА № 02-01-01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31" ht="14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31" ht="18">
      <c r="A8" s="62" t="str">
        <f>IF(Source!G20&lt;&gt;"Новая локальная смета", Source!G20, "")</f>
        <v>Реконструкция ВЛ-0,4 кВ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31">
      <c r="A9" s="63" t="s">
        <v>307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31" ht="14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31" ht="14.25" customHeight="1">
      <c r="A11" s="57" t="s">
        <v>385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31" ht="14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31" ht="71.25">
      <c r="A13" s="11"/>
      <c r="B13" s="11"/>
      <c r="C13" s="11"/>
      <c r="D13" s="11"/>
      <c r="E13" s="11"/>
      <c r="F13" s="11"/>
      <c r="G13" s="11"/>
      <c r="H13" s="11"/>
      <c r="I13" s="15" t="s">
        <v>308</v>
      </c>
      <c r="J13" s="15" t="s">
        <v>309</v>
      </c>
      <c r="K13" s="11"/>
    </row>
    <row r="14" spans="1:31" ht="15">
      <c r="A14" s="11"/>
      <c r="B14" s="11"/>
      <c r="C14" s="11"/>
      <c r="D14" s="11"/>
      <c r="E14" s="59" t="s">
        <v>310</v>
      </c>
      <c r="F14" s="59"/>
      <c r="G14" s="59"/>
      <c r="H14" s="59"/>
      <c r="I14" s="16">
        <f>I15+I16+I17+I18</f>
        <v>16.599999999999998</v>
      </c>
      <c r="J14" s="16">
        <f>J15+J16+J17+J18</f>
        <v>246.01000000000002</v>
      </c>
      <c r="K14" s="17"/>
    </row>
    <row r="15" spans="1:31" ht="14.25" hidden="1">
      <c r="A15" s="11"/>
      <c r="B15" s="11"/>
      <c r="C15" s="11"/>
      <c r="D15" s="11"/>
      <c r="E15" s="47" t="s">
        <v>25</v>
      </c>
      <c r="F15" s="47"/>
      <c r="G15" s="47"/>
      <c r="H15" s="47"/>
      <c r="I15" s="18">
        <f>ROUND((Source!F239)/1000, 2)</f>
        <v>16.149999999999999</v>
      </c>
      <c r="J15" s="18">
        <f>ROUND((Source!P239)/1000, 2)</f>
        <v>229.86</v>
      </c>
      <c r="K15" s="11"/>
    </row>
    <row r="16" spans="1:31" ht="14.25" hidden="1">
      <c r="A16" s="11"/>
      <c r="B16" s="11"/>
      <c r="C16" s="11"/>
      <c r="D16" s="11"/>
      <c r="E16" s="47" t="s">
        <v>311</v>
      </c>
      <c r="F16" s="47"/>
      <c r="G16" s="47"/>
      <c r="H16" s="47"/>
      <c r="I16" s="18">
        <f>ROUND((Source!F240)/1000, 2)</f>
        <v>0.45</v>
      </c>
      <c r="J16" s="18">
        <f>ROUND((Source!P240)/1000, 2)</f>
        <v>16.149999999999999</v>
      </c>
      <c r="K16" s="11"/>
    </row>
    <row r="17" spans="1:42" ht="14.25" hidden="1">
      <c r="A17" s="11"/>
      <c r="B17" s="11"/>
      <c r="C17" s="11"/>
      <c r="D17" s="11"/>
      <c r="E17" s="47" t="s">
        <v>312</v>
      </c>
      <c r="F17" s="47"/>
      <c r="G17" s="47"/>
      <c r="H17" s="47"/>
      <c r="I17" s="18">
        <f>ROUND((Source!F231)/1000, 2)</f>
        <v>0</v>
      </c>
      <c r="J17" s="18">
        <f>ROUND((Source!P231)/1000, 2)</f>
        <v>0</v>
      </c>
      <c r="K17" s="11"/>
    </row>
    <row r="18" spans="1:42" ht="14.25" hidden="1">
      <c r="A18" s="11"/>
      <c r="B18" s="11"/>
      <c r="C18" s="11"/>
      <c r="D18" s="11"/>
      <c r="E18" s="47" t="s">
        <v>313</v>
      </c>
      <c r="F18" s="47"/>
      <c r="G18" s="47"/>
      <c r="H18" s="47"/>
      <c r="I18" s="18">
        <f>ROUND((Source!F241+Source!F242)/1000, 2)</f>
        <v>0</v>
      </c>
      <c r="J18" s="18">
        <f>ROUND((Source!P241+Source!P242)/1000, 2)</f>
        <v>0</v>
      </c>
      <c r="K18" s="11"/>
    </row>
    <row r="19" spans="1:42" ht="14.25">
      <c r="A19" s="11"/>
      <c r="B19" s="11"/>
      <c r="C19" s="11"/>
      <c r="D19" s="11"/>
      <c r="E19" s="47" t="s">
        <v>314</v>
      </c>
      <c r="F19" s="47"/>
      <c r="G19" s="47"/>
      <c r="H19" s="47"/>
      <c r="I19" s="18">
        <f>(Source!F237+ Source!F236)/1000</f>
        <v>0.61851999999999996</v>
      </c>
      <c r="J19" s="18">
        <f>((Source!P237 + Source!P236)/1000)</f>
        <v>38.00806</v>
      </c>
      <c r="K19" s="11"/>
    </row>
    <row r="20" spans="1:42" ht="14.25">
      <c r="A20" s="11"/>
      <c r="B20" s="11"/>
      <c r="C20" s="11"/>
      <c r="D20" s="11"/>
      <c r="E20" s="47" t="s">
        <v>315</v>
      </c>
      <c r="F20" s="47"/>
      <c r="G20" s="47"/>
      <c r="H20" s="47"/>
      <c r="I20" s="18">
        <f>Source!F244</f>
        <v>40.772790000000008</v>
      </c>
      <c r="J20" s="18"/>
      <c r="K20" s="11" t="s">
        <v>229</v>
      </c>
    </row>
    <row r="21" spans="1:42" ht="14.25" hidden="1">
      <c r="A21" s="11"/>
      <c r="B21" s="11"/>
      <c r="C21" s="11"/>
      <c r="D21" s="11"/>
      <c r="E21" s="47" t="s">
        <v>316</v>
      </c>
      <c r="F21" s="47"/>
      <c r="G21" s="47"/>
      <c r="H21" s="47"/>
      <c r="I21" s="18"/>
      <c r="J21" s="18"/>
      <c r="K21" s="11"/>
    </row>
    <row r="22" spans="1:42" ht="14.25" hidden="1">
      <c r="A22" s="11"/>
      <c r="B22" s="11"/>
      <c r="C22" s="11"/>
      <c r="D22" s="11"/>
      <c r="E22" s="56" t="s">
        <v>88</v>
      </c>
      <c r="F22" s="56"/>
      <c r="G22" s="56"/>
      <c r="H22" s="56"/>
      <c r="I22" s="18">
        <f>SUM(Y28:Y101)</f>
        <v>0</v>
      </c>
      <c r="J22" s="18">
        <f>SUM(Z28:Z101)</f>
        <v>0</v>
      </c>
      <c r="K22" s="11"/>
    </row>
    <row r="23" spans="1:42" ht="14.25">
      <c r="A23" s="11"/>
      <c r="B23" s="11"/>
      <c r="C23" s="11"/>
      <c r="D23" s="11"/>
      <c r="E23" s="11"/>
      <c r="F23" s="19"/>
      <c r="G23" s="19"/>
      <c r="H23" s="19"/>
      <c r="I23" s="18"/>
      <c r="J23" s="18"/>
      <c r="K23" s="11"/>
    </row>
    <row r="24" spans="1:42" ht="14.25">
      <c r="A24" s="11" t="s">
        <v>329</v>
      </c>
      <c r="B24" s="11"/>
      <c r="C24" s="11"/>
      <c r="D24" s="11"/>
      <c r="E24" s="11"/>
      <c r="F24" s="19"/>
      <c r="G24" s="19"/>
      <c r="H24" s="19"/>
      <c r="I24" s="18"/>
      <c r="J24" s="18"/>
      <c r="K24" s="11"/>
    </row>
    <row r="25" spans="1:42" ht="28.5">
      <c r="A25" s="57" t="s">
        <v>330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AP25" s="22" t="s">
        <v>330</v>
      </c>
    </row>
    <row r="26" spans="1:42" ht="99.75">
      <c r="A26" s="20" t="s">
        <v>317</v>
      </c>
      <c r="B26" s="20" t="s">
        <v>318</v>
      </c>
      <c r="C26" s="20" t="s">
        <v>319</v>
      </c>
      <c r="D26" s="20" t="s">
        <v>320</v>
      </c>
      <c r="E26" s="20" t="s">
        <v>321</v>
      </c>
      <c r="F26" s="20" t="s">
        <v>322</v>
      </c>
      <c r="G26" s="21" t="s">
        <v>323</v>
      </c>
      <c r="H26" s="21" t="s">
        <v>324</v>
      </c>
      <c r="I26" s="20" t="s">
        <v>331</v>
      </c>
      <c r="J26" s="20" t="s">
        <v>326</v>
      </c>
      <c r="K26" s="20" t="s">
        <v>327</v>
      </c>
    </row>
    <row r="27" spans="1:42" ht="14.25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</row>
    <row r="29" spans="1:42" ht="16.5">
      <c r="A29" s="55" t="str">
        <f>CONCATENATE("Раздел: ",IF(Source!G24&lt;&gt;"Новый раздел", Source!G24, ""))</f>
        <v>Раздел: Демонтажные работы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1" spans="1:42" ht="15">
      <c r="A31" s="53" t="str">
        <f>CONCATENATE("Итого по разделу: ",IF(Source!G37&lt;&gt;"Новый раздел", Source!G37, ""))</f>
        <v>Итого по разделу: Демонтажные работы</v>
      </c>
      <c r="B31" s="53"/>
      <c r="C31" s="53"/>
      <c r="D31" s="53"/>
      <c r="E31" s="53"/>
      <c r="F31" s="53"/>
      <c r="G31" s="53"/>
      <c r="H31" s="51">
        <f>SUM(O29:O30)</f>
        <v>0</v>
      </c>
      <c r="I31" s="52"/>
      <c r="J31" s="51">
        <f>SUM(P29:P30)</f>
        <v>0</v>
      </c>
      <c r="K31" s="52"/>
    </row>
    <row r="32" spans="1:42" hidden="1">
      <c r="A32" t="s">
        <v>332</v>
      </c>
      <c r="I32">
        <f>SUM(W29:W31)</f>
        <v>0</v>
      </c>
      <c r="J32">
        <f>SUM(X29:X31)</f>
        <v>0</v>
      </c>
    </row>
    <row r="33" spans="1:29" hidden="1">
      <c r="A33" t="s">
        <v>333</v>
      </c>
      <c r="I33">
        <f>SUM(Y29:Y32)</f>
        <v>0</v>
      </c>
      <c r="J33">
        <f>SUM(Z29:Z32)</f>
        <v>0</v>
      </c>
    </row>
    <row r="35" spans="1:29" ht="16.5">
      <c r="A35" s="55" t="str">
        <f>CONCATENATE("Раздел: ",IF(Source!G67&lt;&gt;"Новый раздел", Source!G67, ""))</f>
        <v>Раздел: Строительные работы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29" ht="57">
      <c r="A36" s="23">
        <v>4</v>
      </c>
      <c r="B36" s="23" t="str">
        <f>Source!F71</f>
        <v>3.1-51-1</v>
      </c>
      <c r="C36" s="23" t="s">
        <v>105</v>
      </c>
      <c r="D36" s="26" t="str">
        <f>Source!H71</f>
        <v>100 м3 грунта</v>
      </c>
      <c r="E36" s="25">
        <f>Source!I71</f>
        <v>8.5000000000000006E-3</v>
      </c>
      <c r="F36" s="28"/>
      <c r="G36" s="27"/>
      <c r="H36" s="25"/>
      <c r="I36" s="28"/>
      <c r="J36" s="25"/>
      <c r="K36" s="28"/>
      <c r="Q36">
        <f>Source!X71</f>
        <v>15.45</v>
      </c>
      <c r="R36">
        <f>Source!X72</f>
        <v>1086.78</v>
      </c>
      <c r="S36">
        <f>Source!Y71</f>
        <v>6.94</v>
      </c>
      <c r="T36">
        <f>Source!Y72</f>
        <v>488.44</v>
      </c>
      <c r="U36">
        <f>ROUND((175/100)*ROUND(Source!R71, 2), 2)</f>
        <v>0</v>
      </c>
      <c r="V36">
        <f>ROUND((0/100)*ROUND(Source!R72, 2), 2)</f>
        <v>0</v>
      </c>
      <c r="AC36">
        <v>0</v>
      </c>
    </row>
    <row r="37" spans="1:29" ht="14.25">
      <c r="A37" s="23"/>
      <c r="B37" s="23"/>
      <c r="C37" s="23" t="s">
        <v>334</v>
      </c>
      <c r="D37" s="26"/>
      <c r="E37" s="25"/>
      <c r="F37" s="28">
        <f>Source!AO71</f>
        <v>2042.62</v>
      </c>
      <c r="G37" s="27" t="str">
        <f>Source!DG71</f>
        <v/>
      </c>
      <c r="H37" s="25">
        <f>Source!AV72</f>
        <v>1.248</v>
      </c>
      <c r="I37" s="28">
        <f>Source!S71</f>
        <v>17.36</v>
      </c>
      <c r="J37" s="25">
        <f>IF(Source!BA72&lt;&gt; 0, Source!BA72, 1)</f>
        <v>56.35</v>
      </c>
      <c r="K37" s="28">
        <f>Source!S72</f>
        <v>1221.0999999999999</v>
      </c>
    </row>
    <row r="38" spans="1:29" ht="14.25">
      <c r="A38" s="23"/>
      <c r="B38" s="23"/>
      <c r="C38" s="23" t="s">
        <v>335</v>
      </c>
      <c r="D38" s="26" t="s">
        <v>336</v>
      </c>
      <c r="E38" s="25">
        <f>Source!BZ72</f>
        <v>89</v>
      </c>
      <c r="F38" s="28"/>
      <c r="G38" s="27"/>
      <c r="H38" s="25"/>
      <c r="I38" s="28">
        <f>SUM(Q36:Q37)</f>
        <v>15.45</v>
      </c>
      <c r="J38" s="25">
        <f>Source!AT72</f>
        <v>89</v>
      </c>
      <c r="K38" s="28">
        <f>SUM(R36:R37)</f>
        <v>1086.78</v>
      </c>
    </row>
    <row r="39" spans="1:29" ht="14.25">
      <c r="A39" s="23"/>
      <c r="B39" s="23"/>
      <c r="C39" s="23" t="s">
        <v>337</v>
      </c>
      <c r="D39" s="26" t="s">
        <v>336</v>
      </c>
      <c r="E39" s="25">
        <f>Source!CA72</f>
        <v>40</v>
      </c>
      <c r="F39" s="28"/>
      <c r="G39" s="27"/>
      <c r="H39" s="25"/>
      <c r="I39" s="28">
        <f>SUM(S36:S38)</f>
        <v>6.94</v>
      </c>
      <c r="J39" s="25">
        <f>Source!AU72</f>
        <v>40</v>
      </c>
      <c r="K39" s="28">
        <f>SUM(T36:T38)</f>
        <v>488.44</v>
      </c>
    </row>
    <row r="40" spans="1:29" ht="14.25">
      <c r="A40" s="29"/>
      <c r="B40" s="29"/>
      <c r="C40" s="29" t="s">
        <v>338</v>
      </c>
      <c r="D40" s="30" t="s">
        <v>339</v>
      </c>
      <c r="E40" s="31">
        <f>Source!AQ71</f>
        <v>192.7</v>
      </c>
      <c r="F40" s="32"/>
      <c r="G40" s="33" t="str">
        <f>Source!DI71</f>
        <v/>
      </c>
      <c r="H40" s="31">
        <f>Source!AV72</f>
        <v>1.248</v>
      </c>
      <c r="I40" s="32">
        <f>Source!U71</f>
        <v>1.63795</v>
      </c>
      <c r="J40" s="31"/>
      <c r="K40" s="32"/>
    </row>
    <row r="41" spans="1:29" ht="15">
      <c r="C41" s="34" t="s">
        <v>340</v>
      </c>
      <c r="H41" s="54">
        <f>I37+I38+I39+0</f>
        <v>39.75</v>
      </c>
      <c r="I41" s="54"/>
      <c r="J41" s="54">
        <f>K37+K38+K39+0</f>
        <v>2796.32</v>
      </c>
      <c r="K41" s="54"/>
      <c r="O41" s="35">
        <f>I37+I38+I39+0</f>
        <v>39.75</v>
      </c>
      <c r="P41" s="35">
        <f>K37+K38+K39+0</f>
        <v>2796.32</v>
      </c>
    </row>
    <row r="43" spans="1:29" ht="42.75">
      <c r="A43" s="23">
        <v>5</v>
      </c>
      <c r="B43" s="23" t="str">
        <f>Source!F73</f>
        <v>3.33-16-2</v>
      </c>
      <c r="C43" s="23" t="s">
        <v>112</v>
      </c>
      <c r="D43" s="26" t="str">
        <f>Source!H73</f>
        <v>1 ОПОРА</v>
      </c>
      <c r="E43" s="25">
        <f>Source!I73</f>
        <v>5</v>
      </c>
      <c r="F43" s="28"/>
      <c r="G43" s="27"/>
      <c r="H43" s="25"/>
      <c r="I43" s="28"/>
      <c r="J43" s="25"/>
      <c r="K43" s="28"/>
      <c r="Q43">
        <f>Source!X73</f>
        <v>503.36</v>
      </c>
      <c r="R43">
        <f>Source!X74</f>
        <v>30831.69</v>
      </c>
      <c r="S43">
        <f>Source!Y73</f>
        <v>293.22000000000003</v>
      </c>
      <c r="T43">
        <f>Source!Y74</f>
        <v>17960.21</v>
      </c>
      <c r="U43">
        <f>ROUND((175/100)*ROUND(Source!R73, 2), 2)</f>
        <v>247.71</v>
      </c>
      <c r="V43">
        <f>ROUND((0/100)*ROUND(Source!R74, 2), 2)</f>
        <v>0</v>
      </c>
      <c r="AC43">
        <v>0</v>
      </c>
    </row>
    <row r="44" spans="1:29" ht="14.25">
      <c r="A44" s="23"/>
      <c r="B44" s="23"/>
      <c r="C44" s="23" t="s">
        <v>334</v>
      </c>
      <c r="D44" s="26"/>
      <c r="E44" s="25"/>
      <c r="F44" s="28">
        <f>Source!AO73</f>
        <v>69.430000000000007</v>
      </c>
      <c r="G44" s="27" t="str">
        <f>Source!DG73</f>
        <v/>
      </c>
      <c r="H44" s="25">
        <f>Source!AV74</f>
        <v>1.087</v>
      </c>
      <c r="I44" s="28">
        <f>Source!S73</f>
        <v>347.15</v>
      </c>
      <c r="J44" s="25">
        <f>IF(Source!BA74&lt;&gt; 0, Source!BA74, 1)</f>
        <v>56.35</v>
      </c>
      <c r="K44" s="28">
        <f>Source!S74</f>
        <v>21263.67</v>
      </c>
    </row>
    <row r="45" spans="1:29" ht="14.25">
      <c r="A45" s="23"/>
      <c r="B45" s="23"/>
      <c r="C45" s="23" t="s">
        <v>341</v>
      </c>
      <c r="D45" s="26"/>
      <c r="E45" s="25"/>
      <c r="F45" s="28">
        <f>Source!AM73</f>
        <v>299.85000000000002</v>
      </c>
      <c r="G45" s="27" t="str">
        <f>Source!DE73</f>
        <v/>
      </c>
      <c r="H45" s="25">
        <f>Source!AV74</f>
        <v>1.087</v>
      </c>
      <c r="I45" s="28">
        <f>Source!Q73</f>
        <v>1499.25</v>
      </c>
      <c r="J45" s="25">
        <f>IF(Source!BB74&lt;&gt; 0, Source!BB74, 1)</f>
        <v>15.24</v>
      </c>
      <c r="K45" s="28">
        <f>Source!Q74</f>
        <v>24836.32</v>
      </c>
    </row>
    <row r="46" spans="1:29" ht="14.25">
      <c r="A46" s="23"/>
      <c r="B46" s="23"/>
      <c r="C46" s="23" t="s">
        <v>342</v>
      </c>
      <c r="D46" s="26"/>
      <c r="E46" s="25"/>
      <c r="F46" s="28">
        <f>Source!AN73</f>
        <v>28.31</v>
      </c>
      <c r="G46" s="27" t="str">
        <f>Source!DF73</f>
        <v/>
      </c>
      <c r="H46" s="25">
        <f>Source!AV74</f>
        <v>1.087</v>
      </c>
      <c r="I46" s="36">
        <f>Source!R73</f>
        <v>141.55000000000001</v>
      </c>
      <c r="J46" s="25">
        <f>IF(Source!BS74&lt;&gt; 0, Source!BS74, 1)</f>
        <v>56.35</v>
      </c>
      <c r="K46" s="36">
        <f>Source!R74</f>
        <v>8670.01</v>
      </c>
    </row>
    <row r="47" spans="1:29" ht="14.25">
      <c r="A47" s="23"/>
      <c r="B47" s="23"/>
      <c r="C47" s="23" t="s">
        <v>343</v>
      </c>
      <c r="D47" s="26"/>
      <c r="E47" s="25"/>
      <c r="F47" s="28">
        <f>Source!AL73</f>
        <v>23.38</v>
      </c>
      <c r="G47" s="27" t="str">
        <f>Source!DD73</f>
        <v/>
      </c>
      <c r="H47" s="25">
        <f>Source!AW74</f>
        <v>1</v>
      </c>
      <c r="I47" s="28">
        <f>Source!P73</f>
        <v>116.9</v>
      </c>
      <c r="J47" s="25">
        <f>IF(Source!BC74&lt;&gt; 0, Source!BC74, 1)</f>
        <v>6.18</v>
      </c>
      <c r="K47" s="28">
        <f>Source!P74</f>
        <v>722.44</v>
      </c>
    </row>
    <row r="48" spans="1:29" ht="14.25">
      <c r="A48" s="23"/>
      <c r="B48" s="23"/>
      <c r="C48" s="23" t="s">
        <v>335</v>
      </c>
      <c r="D48" s="26" t="s">
        <v>336</v>
      </c>
      <c r="E48" s="25">
        <f>Source!BZ74</f>
        <v>103</v>
      </c>
      <c r="F48" s="28"/>
      <c r="G48" s="27"/>
      <c r="H48" s="25"/>
      <c r="I48" s="28">
        <f>SUM(Q43:Q47)</f>
        <v>503.36</v>
      </c>
      <c r="J48" s="25">
        <f>Source!AT74</f>
        <v>103</v>
      </c>
      <c r="K48" s="28">
        <f>SUM(R43:R47)</f>
        <v>30831.69</v>
      </c>
    </row>
    <row r="49" spans="1:29" ht="14.25">
      <c r="A49" s="23"/>
      <c r="B49" s="23"/>
      <c r="C49" s="23" t="s">
        <v>337</v>
      </c>
      <c r="D49" s="26" t="s">
        <v>336</v>
      </c>
      <c r="E49" s="25">
        <f>Source!CA74</f>
        <v>60</v>
      </c>
      <c r="F49" s="28"/>
      <c r="G49" s="27"/>
      <c r="H49" s="25"/>
      <c r="I49" s="28">
        <f>SUM(S43:S48)</f>
        <v>293.22000000000003</v>
      </c>
      <c r="J49" s="25">
        <f>Source!AU74</f>
        <v>60</v>
      </c>
      <c r="K49" s="28">
        <f>SUM(T43:T48)</f>
        <v>17960.21</v>
      </c>
    </row>
    <row r="50" spans="1:29" ht="14.25">
      <c r="A50" s="29"/>
      <c r="B50" s="29"/>
      <c r="C50" s="29" t="s">
        <v>338</v>
      </c>
      <c r="D50" s="30" t="s">
        <v>339</v>
      </c>
      <c r="E50" s="31">
        <f>Source!AQ73</f>
        <v>5.98</v>
      </c>
      <c r="F50" s="32"/>
      <c r="G50" s="33" t="str">
        <f>Source!DI73</f>
        <v/>
      </c>
      <c r="H50" s="31">
        <f>Source!AV74</f>
        <v>1.087</v>
      </c>
      <c r="I50" s="32">
        <f>Source!U73</f>
        <v>29.900000000000002</v>
      </c>
      <c r="J50" s="31"/>
      <c r="K50" s="32"/>
    </row>
    <row r="51" spans="1:29" ht="15">
      <c r="C51" s="34" t="s">
        <v>340</v>
      </c>
      <c r="H51" s="54">
        <f>I44+I45+I47+I48+I49+0</f>
        <v>2759.88</v>
      </c>
      <c r="I51" s="54"/>
      <c r="J51" s="54">
        <f>K44+K45+K47+K48+K49+0</f>
        <v>95614.329999999987</v>
      </c>
      <c r="K51" s="54"/>
      <c r="O51" s="35">
        <f>I44+I45+I47+I48+I49+0</f>
        <v>2759.88</v>
      </c>
      <c r="P51" s="35">
        <f>K44+K45+K47+K48+K49+0</f>
        <v>95614.329999999987</v>
      </c>
    </row>
    <row r="53" spans="1:29" ht="57">
      <c r="A53" s="23">
        <v>7</v>
      </c>
      <c r="B53" s="23" t="str">
        <f>Source!F77</f>
        <v>4.8-187-9</v>
      </c>
      <c r="C53" s="23" t="s">
        <v>121</v>
      </c>
      <c r="D53" s="26" t="str">
        <f>Source!H77</f>
        <v>100 м</v>
      </c>
      <c r="E53" s="25">
        <f>Source!I77</f>
        <v>0.45</v>
      </c>
      <c r="F53" s="28"/>
      <c r="G53" s="27"/>
      <c r="H53" s="25"/>
      <c r="I53" s="28"/>
      <c r="J53" s="25"/>
      <c r="K53" s="28"/>
      <c r="Q53">
        <f>Source!X77</f>
        <v>100.42</v>
      </c>
      <c r="R53">
        <f>Source!X78</f>
        <v>6038.23</v>
      </c>
      <c r="S53">
        <f>Source!Y77</f>
        <v>52.8</v>
      </c>
      <c r="T53">
        <f>Source!Y78</f>
        <v>3174.74</v>
      </c>
      <c r="U53">
        <f>ROUND((175/100)*ROUND(Source!R77, 2), 2)</f>
        <v>1.7</v>
      </c>
      <c r="V53">
        <f>ROUND((0/100)*ROUND(Source!R78, 2), 2)</f>
        <v>0</v>
      </c>
      <c r="AC53">
        <v>0</v>
      </c>
    </row>
    <row r="54" spans="1:29" ht="14.25">
      <c r="A54" s="23"/>
      <c r="B54" s="23"/>
      <c r="C54" s="23" t="s">
        <v>334</v>
      </c>
      <c r="D54" s="26"/>
      <c r="E54" s="25"/>
      <c r="F54" s="28">
        <f>Source!AO77</f>
        <v>227.92</v>
      </c>
      <c r="G54" s="27" t="str">
        <f>Source!DG77</f>
        <v/>
      </c>
      <c r="H54" s="25">
        <f>Source!AV78</f>
        <v>1.0669999999999999</v>
      </c>
      <c r="I54" s="28">
        <f>Source!S77</f>
        <v>102.56</v>
      </c>
      <c r="J54" s="25">
        <f>IF(Source!BA78&lt;&gt; 0, Source!BA78, 1)</f>
        <v>56.35</v>
      </c>
      <c r="K54" s="28">
        <f>Source!S78</f>
        <v>6166.94</v>
      </c>
    </row>
    <row r="55" spans="1:29" ht="14.25">
      <c r="A55" s="23"/>
      <c r="B55" s="23"/>
      <c r="C55" s="23" t="s">
        <v>341</v>
      </c>
      <c r="D55" s="26"/>
      <c r="E55" s="25"/>
      <c r="F55" s="28">
        <f>Source!AM77</f>
        <v>34.75</v>
      </c>
      <c r="G55" s="27" t="str">
        <f>Source!DE77</f>
        <v/>
      </c>
      <c r="H55" s="25">
        <f>Source!AV78</f>
        <v>1.0669999999999999</v>
      </c>
      <c r="I55" s="28">
        <f>Source!Q77</f>
        <v>15.64</v>
      </c>
      <c r="J55" s="25">
        <f>IF(Source!BB78&lt;&gt; 0, Source!BB78, 1)</f>
        <v>14.93</v>
      </c>
      <c r="K55" s="28">
        <f>Source!Q78</f>
        <v>249.18</v>
      </c>
    </row>
    <row r="56" spans="1:29" ht="14.25">
      <c r="A56" s="23"/>
      <c r="B56" s="23"/>
      <c r="C56" s="23" t="s">
        <v>342</v>
      </c>
      <c r="D56" s="26"/>
      <c r="E56" s="25"/>
      <c r="F56" s="28">
        <f>Source!AN77</f>
        <v>2.15</v>
      </c>
      <c r="G56" s="27" t="str">
        <f>Source!DF77</f>
        <v/>
      </c>
      <c r="H56" s="25">
        <f>Source!AV78</f>
        <v>1.0669999999999999</v>
      </c>
      <c r="I56" s="36">
        <f>Source!R77</f>
        <v>0.97</v>
      </c>
      <c r="J56" s="25">
        <f>IF(Source!BS78&lt;&gt; 0, Source!BS78, 1)</f>
        <v>56.35</v>
      </c>
      <c r="K56" s="36">
        <f>Source!R78</f>
        <v>58.04</v>
      </c>
    </row>
    <row r="57" spans="1:29" ht="14.25">
      <c r="A57" s="23"/>
      <c r="B57" s="23"/>
      <c r="C57" s="23" t="s">
        <v>343</v>
      </c>
      <c r="D57" s="26"/>
      <c r="E57" s="25"/>
      <c r="F57" s="28">
        <f>Source!AL77</f>
        <v>390.41</v>
      </c>
      <c r="G57" s="27" t="str">
        <f>Source!DD77</f>
        <v/>
      </c>
      <c r="H57" s="25">
        <f>Source!AW78</f>
        <v>1.081</v>
      </c>
      <c r="I57" s="28">
        <f>Source!P77</f>
        <v>175.68</v>
      </c>
      <c r="J57" s="25">
        <f>IF(Source!BC78&lt;&gt; 0, Source!BC78, 1)</f>
        <v>2.76</v>
      </c>
      <c r="K57" s="28">
        <f>Source!P78</f>
        <v>524.15</v>
      </c>
    </row>
    <row r="58" spans="1:29" ht="14.25">
      <c r="A58" s="23"/>
      <c r="B58" s="23"/>
      <c r="C58" s="23" t="s">
        <v>335</v>
      </c>
      <c r="D58" s="26" t="s">
        <v>336</v>
      </c>
      <c r="E58" s="25">
        <f>Source!BZ78</f>
        <v>97</v>
      </c>
      <c r="F58" s="28"/>
      <c r="G58" s="27"/>
      <c r="H58" s="25"/>
      <c r="I58" s="28">
        <f>SUM(Q53:Q57)</f>
        <v>100.42</v>
      </c>
      <c r="J58" s="25">
        <f>Source!AT78</f>
        <v>97</v>
      </c>
      <c r="K58" s="28">
        <f>SUM(R53:R57)</f>
        <v>6038.23</v>
      </c>
    </row>
    <row r="59" spans="1:29" ht="14.25">
      <c r="A59" s="23"/>
      <c r="B59" s="23"/>
      <c r="C59" s="23" t="s">
        <v>337</v>
      </c>
      <c r="D59" s="26" t="s">
        <v>336</v>
      </c>
      <c r="E59" s="25">
        <f>Source!CA78</f>
        <v>51</v>
      </c>
      <c r="F59" s="28"/>
      <c r="G59" s="27"/>
      <c r="H59" s="25"/>
      <c r="I59" s="28">
        <f>SUM(S53:S58)</f>
        <v>52.8</v>
      </c>
      <c r="J59" s="25">
        <f>Source!AU78</f>
        <v>51</v>
      </c>
      <c r="K59" s="28">
        <f>SUM(T53:T58)</f>
        <v>3174.74</v>
      </c>
    </row>
    <row r="60" spans="1:29" ht="14.25">
      <c r="A60" s="29"/>
      <c r="B60" s="29"/>
      <c r="C60" s="29" t="s">
        <v>338</v>
      </c>
      <c r="D60" s="30" t="s">
        <v>339</v>
      </c>
      <c r="E60" s="31">
        <f>Source!AQ77</f>
        <v>18.5</v>
      </c>
      <c r="F60" s="32"/>
      <c r="G60" s="33" t="str">
        <f>Source!DI77</f>
        <v/>
      </c>
      <c r="H60" s="31">
        <f>Source!AV78</f>
        <v>1.0669999999999999</v>
      </c>
      <c r="I60" s="32">
        <f>Source!U77</f>
        <v>8.3250000000000011</v>
      </c>
      <c r="J60" s="31"/>
      <c r="K60" s="32"/>
    </row>
    <row r="61" spans="1:29" ht="15">
      <c r="C61" s="34" t="s">
        <v>340</v>
      </c>
      <c r="H61" s="54">
        <f>I54+I55+I57+I58+I59+0</f>
        <v>447.1</v>
      </c>
      <c r="I61" s="54"/>
      <c r="J61" s="54">
        <f>K54+K55+K57+K58+K59+0</f>
        <v>16153.24</v>
      </c>
      <c r="K61" s="54"/>
      <c r="O61" s="35">
        <f>I54+I55+I57+I58+I59+0</f>
        <v>447.1</v>
      </c>
      <c r="P61" s="35">
        <f>K54+K55+K57+K58+K59+0</f>
        <v>16153.24</v>
      </c>
    </row>
    <row r="63" spans="1:29" ht="28.5">
      <c r="A63" s="23">
        <v>8</v>
      </c>
      <c r="B63" s="23" t="str">
        <f>Source!F79</f>
        <v>3.1-53-1</v>
      </c>
      <c r="C63" s="23" t="s">
        <v>126</v>
      </c>
      <c r="D63" s="26" t="str">
        <f>Source!H79</f>
        <v>100 м3 грунта</v>
      </c>
      <c r="E63" s="25">
        <f>Source!I79</f>
        <v>8.5000000000000006E-3</v>
      </c>
      <c r="F63" s="28"/>
      <c r="G63" s="27"/>
      <c r="H63" s="25"/>
      <c r="I63" s="28"/>
      <c r="J63" s="25"/>
      <c r="K63" s="28"/>
      <c r="Q63">
        <f>Source!X79</f>
        <v>7.95</v>
      </c>
      <c r="R63">
        <f>Source!X80</f>
        <v>559.19000000000005</v>
      </c>
      <c r="S63">
        <f>Source!Y79</f>
        <v>3.57</v>
      </c>
      <c r="T63">
        <f>Source!Y80</f>
        <v>251.32</v>
      </c>
      <c r="U63">
        <f>ROUND((175/100)*ROUND(Source!R79, 2), 2)</f>
        <v>0</v>
      </c>
      <c r="V63">
        <f>ROUND((0/100)*ROUND(Source!R80, 2), 2)</f>
        <v>0</v>
      </c>
      <c r="AC63">
        <v>0</v>
      </c>
    </row>
    <row r="64" spans="1:29" ht="14.25">
      <c r="A64" s="23"/>
      <c r="B64" s="23"/>
      <c r="C64" s="23" t="s">
        <v>334</v>
      </c>
      <c r="D64" s="26"/>
      <c r="E64" s="25"/>
      <c r="F64" s="28">
        <f>Source!AO79</f>
        <v>1051.1300000000001</v>
      </c>
      <c r="G64" s="27" t="str">
        <f>Source!DG79</f>
        <v/>
      </c>
      <c r="H64" s="25">
        <f>Source!AV80</f>
        <v>1.248</v>
      </c>
      <c r="I64" s="28">
        <f>Source!S79</f>
        <v>8.93</v>
      </c>
      <c r="J64" s="25">
        <f>IF(Source!BA80&lt;&gt; 0, Source!BA80, 1)</f>
        <v>56.35</v>
      </c>
      <c r="K64" s="28">
        <f>Source!S80</f>
        <v>628.29999999999995</v>
      </c>
    </row>
    <row r="65" spans="1:16" ht="14.25">
      <c r="A65" s="23"/>
      <c r="B65" s="23"/>
      <c r="C65" s="23" t="s">
        <v>335</v>
      </c>
      <c r="D65" s="26" t="s">
        <v>336</v>
      </c>
      <c r="E65" s="25">
        <f>Source!BZ80</f>
        <v>89</v>
      </c>
      <c r="F65" s="28"/>
      <c r="G65" s="27"/>
      <c r="H65" s="25"/>
      <c r="I65" s="28">
        <f>SUM(Q63:Q64)</f>
        <v>7.95</v>
      </c>
      <c r="J65" s="25">
        <f>Source!AT80</f>
        <v>89</v>
      </c>
      <c r="K65" s="28">
        <f>SUM(R63:R64)</f>
        <v>559.19000000000005</v>
      </c>
    </row>
    <row r="66" spans="1:16" ht="14.25">
      <c r="A66" s="23"/>
      <c r="B66" s="23"/>
      <c r="C66" s="23" t="s">
        <v>337</v>
      </c>
      <c r="D66" s="26" t="s">
        <v>336</v>
      </c>
      <c r="E66" s="25">
        <f>Source!CA80</f>
        <v>40</v>
      </c>
      <c r="F66" s="28"/>
      <c r="G66" s="27"/>
      <c r="H66" s="25"/>
      <c r="I66" s="28">
        <f>SUM(S63:S65)</f>
        <v>3.57</v>
      </c>
      <c r="J66" s="25">
        <f>Source!AU80</f>
        <v>40</v>
      </c>
      <c r="K66" s="28">
        <f>SUM(T63:T65)</f>
        <v>251.32</v>
      </c>
    </row>
    <row r="67" spans="1:16" ht="14.25">
      <c r="A67" s="29"/>
      <c r="B67" s="29"/>
      <c r="C67" s="29" t="s">
        <v>338</v>
      </c>
      <c r="D67" s="30" t="s">
        <v>339</v>
      </c>
      <c r="E67" s="31">
        <f>Source!AQ79</f>
        <v>107.04</v>
      </c>
      <c r="F67" s="32"/>
      <c r="G67" s="33" t="str">
        <f>Source!DI79</f>
        <v/>
      </c>
      <c r="H67" s="31">
        <f>Source!AV80</f>
        <v>1.248</v>
      </c>
      <c r="I67" s="32">
        <f>Source!U79</f>
        <v>0.90984000000000009</v>
      </c>
      <c r="J67" s="31"/>
      <c r="K67" s="32"/>
    </row>
    <row r="68" spans="1:16" ht="15">
      <c r="C68" s="34" t="s">
        <v>340</v>
      </c>
      <c r="H68" s="54">
        <f>I64+I65+I66+0</f>
        <v>20.45</v>
      </c>
      <c r="I68" s="54"/>
      <c r="J68" s="54">
        <f>K64+K65+K66+0</f>
        <v>1438.81</v>
      </c>
      <c r="K68" s="54"/>
      <c r="O68" s="35">
        <f>I64+I65+I66+0</f>
        <v>20.45</v>
      </c>
      <c r="P68" s="35">
        <f>K64+K65+K66+0</f>
        <v>1438.81</v>
      </c>
    </row>
    <row r="71" spans="1:16" ht="15">
      <c r="A71" s="53" t="str">
        <f>CONCATENATE("Итого по разделу: ",IF(Source!G82&lt;&gt;"Новый раздел", Source!G82, ""))</f>
        <v>Итого по разделу: Строительные работы</v>
      </c>
      <c r="B71" s="53"/>
      <c r="C71" s="53"/>
      <c r="D71" s="53"/>
      <c r="E71" s="53"/>
      <c r="F71" s="53"/>
      <c r="G71" s="53"/>
      <c r="H71" s="51">
        <f>SUM(O35:O70)</f>
        <v>3267.18</v>
      </c>
      <c r="I71" s="52"/>
      <c r="J71" s="51">
        <f>SUM(P35:P70)</f>
        <v>116002.7</v>
      </c>
      <c r="K71" s="52"/>
    </row>
    <row r="72" spans="1:16" hidden="1">
      <c r="A72" t="s">
        <v>332</v>
      </c>
      <c r="I72">
        <f>SUM(W35:W71)</f>
        <v>0</v>
      </c>
      <c r="J72">
        <f>SUM(X35:X71)</f>
        <v>0</v>
      </c>
    </row>
    <row r="73" spans="1:16" hidden="1">
      <c r="A73" t="s">
        <v>333</v>
      </c>
      <c r="I73">
        <f>SUM(Y35:Y72)</f>
        <v>0</v>
      </c>
      <c r="J73">
        <f>SUM(Z35:Z72)</f>
        <v>0</v>
      </c>
    </row>
    <row r="75" spans="1:16" ht="16.5">
      <c r="A75" s="55" t="str">
        <f>CONCATENATE("Раздел: ",IF(Source!G112&lt;&gt;"Новый раздел", Source!G112, ""))</f>
        <v>Раздел: Монтажные работы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7" spans="1:16" ht="15">
      <c r="A77" s="53" t="str">
        <f>CONCATENATE("Итого по разделу: ",IF(Source!G121&lt;&gt;"Новый раздел", Source!G121, ""))</f>
        <v>Итого по разделу: Монтажные работы</v>
      </c>
      <c r="B77" s="53"/>
      <c r="C77" s="53"/>
      <c r="D77" s="53"/>
      <c r="E77" s="53"/>
      <c r="F77" s="53"/>
      <c r="G77" s="53"/>
      <c r="H77" s="51">
        <f>SUM(O75:O76)</f>
        <v>0</v>
      </c>
      <c r="I77" s="52"/>
      <c r="J77" s="51">
        <f>SUM(P75:P76)</f>
        <v>0</v>
      </c>
      <c r="K77" s="52"/>
    </row>
    <row r="78" spans="1:16" hidden="1">
      <c r="A78" t="s">
        <v>332</v>
      </c>
      <c r="I78">
        <f>SUM(W75:W77)</f>
        <v>0</v>
      </c>
      <c r="J78">
        <f>SUM(X75:X77)</f>
        <v>0</v>
      </c>
    </row>
    <row r="79" spans="1:16" hidden="1">
      <c r="A79" t="s">
        <v>333</v>
      </c>
      <c r="I79">
        <f>SUM(Y75:Y78)</f>
        <v>0</v>
      </c>
      <c r="J79">
        <f>SUM(Z75:Z78)</f>
        <v>0</v>
      </c>
    </row>
    <row r="81" spans="1:29" ht="16.5">
      <c r="A81" s="55" t="str">
        <f>CONCATENATE("Раздел: ",IF(Source!G151&lt;&gt;"Новый раздел", Source!G151, ""))</f>
        <v>Раздел: Материалы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 spans="1:29" ht="42.75">
      <c r="A82" s="29">
        <v>12</v>
      </c>
      <c r="B82" s="29" t="str">
        <f>Source!F157</f>
        <v>Цена поставщика</v>
      </c>
      <c r="C82" s="29" t="s">
        <v>344</v>
      </c>
      <c r="D82" s="30" t="str">
        <f>Source!H157</f>
        <v>ШТ</v>
      </c>
      <c r="E82" s="31">
        <f>Source!I157</f>
        <v>10</v>
      </c>
      <c r="F82" s="32">
        <f>Source!AL157</f>
        <v>1242.53</v>
      </c>
      <c r="G82" s="33" t="str">
        <f>Source!DD157</f>
        <v/>
      </c>
      <c r="H82" s="31">
        <f>Source!AW158</f>
        <v>1</v>
      </c>
      <c r="I82" s="32">
        <f>Source!P157</f>
        <v>12425.3</v>
      </c>
      <c r="J82" s="31">
        <f>IF(Source!BC158&lt;&gt; 0, Source!BC158, 1)</f>
        <v>9.84</v>
      </c>
      <c r="K82" s="32">
        <f>Source!P158</f>
        <v>122264.95</v>
      </c>
      <c r="Q82">
        <f>Source!X157</f>
        <v>0</v>
      </c>
      <c r="R82">
        <f>Source!X158</f>
        <v>0</v>
      </c>
      <c r="S82">
        <f>Source!Y157</f>
        <v>0</v>
      </c>
      <c r="T82">
        <f>Source!Y158</f>
        <v>0</v>
      </c>
      <c r="U82">
        <f>ROUND((175/100)*ROUND(Source!R157, 2), 2)</f>
        <v>0</v>
      </c>
      <c r="V82">
        <f>ROUND((0/100)*ROUND(Source!R158, 2), 2)</f>
        <v>0</v>
      </c>
      <c r="AC82">
        <v>3</v>
      </c>
    </row>
    <row r="83" spans="1:29" ht="15">
      <c r="C83" s="34" t="s">
        <v>340</v>
      </c>
      <c r="H83" s="54">
        <f>I82+0</f>
        <v>12425.3</v>
      </c>
      <c r="I83" s="54"/>
      <c r="J83" s="54">
        <f>K82+0</f>
        <v>122264.95</v>
      </c>
      <c r="K83" s="54"/>
      <c r="O83" s="35">
        <f>I82+0</f>
        <v>12425.3</v>
      </c>
      <c r="P83" s="35">
        <f>K82+0</f>
        <v>122264.95</v>
      </c>
    </row>
    <row r="85" spans="1:29" ht="42.75">
      <c r="A85" s="29">
        <v>22</v>
      </c>
      <c r="B85" s="29" t="str">
        <f>Source!F177</f>
        <v>Цена поставщика</v>
      </c>
      <c r="C85" s="29" t="s">
        <v>345</v>
      </c>
      <c r="D85" s="30" t="str">
        <f>Source!H177</f>
        <v>ШТ</v>
      </c>
      <c r="E85" s="31">
        <f>Source!I177</f>
        <v>5</v>
      </c>
      <c r="F85" s="32">
        <f>Source!AL177</f>
        <v>114.44</v>
      </c>
      <c r="G85" s="33" t="str">
        <f>Source!DD177</f>
        <v/>
      </c>
      <c r="H85" s="31">
        <f>Source!AW178</f>
        <v>1</v>
      </c>
      <c r="I85" s="32">
        <f>Source!P177</f>
        <v>572.20000000000005</v>
      </c>
      <c r="J85" s="31">
        <f>IF(Source!BC178&lt;&gt; 0, Source!BC178, 1)</f>
        <v>9.84</v>
      </c>
      <c r="K85" s="32">
        <f>Source!P178</f>
        <v>5630.45</v>
      </c>
      <c r="Q85">
        <f>Source!X177</f>
        <v>0</v>
      </c>
      <c r="R85">
        <f>Source!X178</f>
        <v>0</v>
      </c>
      <c r="S85">
        <f>Source!Y177</f>
        <v>0</v>
      </c>
      <c r="T85">
        <f>Source!Y178</f>
        <v>0</v>
      </c>
      <c r="U85">
        <f>ROUND((175/100)*ROUND(Source!R177, 2), 2)</f>
        <v>0</v>
      </c>
      <c r="V85">
        <f>ROUND((0/100)*ROUND(Source!R178, 2), 2)</f>
        <v>0</v>
      </c>
      <c r="AC85">
        <v>3</v>
      </c>
    </row>
    <row r="86" spans="1:29" ht="15">
      <c r="C86" s="34" t="s">
        <v>340</v>
      </c>
      <c r="H86" s="54">
        <f>I85+0</f>
        <v>572.20000000000005</v>
      </c>
      <c r="I86" s="54"/>
      <c r="J86" s="54">
        <f>K85+0</f>
        <v>5630.45</v>
      </c>
      <c r="K86" s="54"/>
      <c r="O86" s="35">
        <f>I85+0</f>
        <v>572.20000000000005</v>
      </c>
      <c r="P86" s="35">
        <f>K85+0</f>
        <v>5630.45</v>
      </c>
    </row>
    <row r="88" spans="1:29" ht="28.5">
      <c r="A88" s="29">
        <v>23</v>
      </c>
      <c r="B88" s="29" t="str">
        <f>Source!F181</f>
        <v>1.1-1-1577</v>
      </c>
      <c r="C88" s="29" t="s">
        <v>188</v>
      </c>
      <c r="D88" s="30" t="str">
        <f>Source!H181</f>
        <v>кг</v>
      </c>
      <c r="E88" s="31">
        <f>Source!I181</f>
        <v>5</v>
      </c>
      <c r="F88" s="32">
        <f>Source!AL181</f>
        <v>29.89</v>
      </c>
      <c r="G88" s="33" t="str">
        <f>Source!DD181</f>
        <v/>
      </c>
      <c r="H88" s="31">
        <f>Source!AW182</f>
        <v>1</v>
      </c>
      <c r="I88" s="32">
        <f>Source!P181</f>
        <v>149.44999999999999</v>
      </c>
      <c r="J88" s="31">
        <f>IF(Source!BC182&lt;&gt; 0, Source!BC182, 1)</f>
        <v>3.38</v>
      </c>
      <c r="K88" s="32">
        <f>Source!P182</f>
        <v>505.14</v>
      </c>
      <c r="Q88">
        <f>Source!X181</f>
        <v>0</v>
      </c>
      <c r="R88">
        <f>Source!X182</f>
        <v>0</v>
      </c>
      <c r="S88">
        <f>Source!Y181</f>
        <v>0</v>
      </c>
      <c r="T88">
        <f>Source!Y182</f>
        <v>0</v>
      </c>
      <c r="U88">
        <f>ROUND((175/100)*ROUND(Source!R181, 2), 2)</f>
        <v>0</v>
      </c>
      <c r="V88">
        <f>ROUND((0/100)*ROUND(Source!R182, 2), 2)</f>
        <v>0</v>
      </c>
      <c r="AC88">
        <v>3</v>
      </c>
    </row>
    <row r="89" spans="1:29" ht="15">
      <c r="C89" s="34" t="s">
        <v>340</v>
      </c>
      <c r="H89" s="54">
        <f>I88+0</f>
        <v>149.44999999999999</v>
      </c>
      <c r="I89" s="54"/>
      <c r="J89" s="54">
        <f>K88+0</f>
        <v>505.14</v>
      </c>
      <c r="K89" s="54"/>
      <c r="O89" s="35">
        <f>I88+0</f>
        <v>149.44999999999999</v>
      </c>
      <c r="P89" s="35">
        <f>K88+0</f>
        <v>505.14</v>
      </c>
    </row>
    <row r="91" spans="1:29" ht="57">
      <c r="A91" s="29">
        <v>27</v>
      </c>
      <c r="B91" s="29" t="str">
        <f>Source!F189</f>
        <v>1.1-1-1082</v>
      </c>
      <c r="C91" s="29" t="s">
        <v>207</v>
      </c>
      <c r="D91" s="30" t="str">
        <f>Source!H189</f>
        <v>т</v>
      </c>
      <c r="E91" s="31">
        <f>Source!I189</f>
        <v>2.7900000000000001E-2</v>
      </c>
      <c r="F91" s="32">
        <f>Source!AL189</f>
        <v>6584.56</v>
      </c>
      <c r="G91" s="33" t="str">
        <f>Source!DD189</f>
        <v/>
      </c>
      <c r="H91" s="31">
        <f>Source!AW190</f>
        <v>1</v>
      </c>
      <c r="I91" s="32">
        <f>Source!P189</f>
        <v>183.71</v>
      </c>
      <c r="J91" s="31">
        <f>IF(Source!BC190&lt;&gt; 0, Source!BC190, 1)</f>
        <v>8.74</v>
      </c>
      <c r="K91" s="32">
        <f>Source!P190</f>
        <v>1605.63</v>
      </c>
      <c r="Q91">
        <f>Source!X189</f>
        <v>0</v>
      </c>
      <c r="R91">
        <f>Source!X190</f>
        <v>0</v>
      </c>
      <c r="S91">
        <f>Source!Y189</f>
        <v>0</v>
      </c>
      <c r="T91">
        <f>Source!Y190</f>
        <v>0</v>
      </c>
      <c r="U91">
        <f>ROUND((175/100)*ROUND(Source!R189, 2), 2)</f>
        <v>0</v>
      </c>
      <c r="V91">
        <f>ROUND((0/100)*ROUND(Source!R190, 2), 2)</f>
        <v>0</v>
      </c>
      <c r="AC91">
        <v>3</v>
      </c>
    </row>
    <row r="92" spans="1:29" ht="15">
      <c r="C92" s="34" t="s">
        <v>340</v>
      </c>
      <c r="H92" s="54">
        <f>I91+0</f>
        <v>183.71</v>
      </c>
      <c r="I92" s="54"/>
      <c r="J92" s="54">
        <f>K91+0</f>
        <v>1605.63</v>
      </c>
      <c r="K92" s="54"/>
      <c r="O92" s="35">
        <f>I91+0</f>
        <v>183.71</v>
      </c>
      <c r="P92" s="35">
        <f>K91+0</f>
        <v>1605.63</v>
      </c>
    </row>
    <row r="95" spans="1:29" ht="15">
      <c r="A95" s="53" t="str">
        <f>CONCATENATE("Итого по разделу: ",IF(Source!G192&lt;&gt;"Новый раздел", Source!G192, ""))</f>
        <v>Итого по разделу: Материалы</v>
      </c>
      <c r="B95" s="53"/>
      <c r="C95" s="53"/>
      <c r="D95" s="53"/>
      <c r="E95" s="53"/>
      <c r="F95" s="53"/>
      <c r="G95" s="53"/>
      <c r="H95" s="51">
        <f>SUM(O81:O94)</f>
        <v>13330.66</v>
      </c>
      <c r="I95" s="52"/>
      <c r="J95" s="51">
        <f>SUM(P81:P94)</f>
        <v>130006.17</v>
      </c>
      <c r="K95" s="52"/>
    </row>
    <row r="96" spans="1:29" hidden="1">
      <c r="A96" t="s">
        <v>332</v>
      </c>
      <c r="I96">
        <f>SUM(W81:W95)</f>
        <v>0</v>
      </c>
      <c r="J96">
        <f>SUM(X81:X95)</f>
        <v>0</v>
      </c>
    </row>
    <row r="97" spans="1:11" hidden="1">
      <c r="A97" t="s">
        <v>333</v>
      </c>
      <c r="I97">
        <f>SUM(Y81:Y96)</f>
        <v>0</v>
      </c>
      <c r="J97">
        <f>SUM(Z81:Z96)</f>
        <v>0</v>
      </c>
    </row>
    <row r="99" spans="1:11" ht="15">
      <c r="A99" s="53" t="str">
        <f>CONCATENATE("Итого по локальной смете: ",IF(Source!G222&lt;&gt;"Новая локальная смета", Source!G222, ""))</f>
        <v>Итого по локальной смете: Реконструкция ВЛ-0,4 кВ</v>
      </c>
      <c r="B99" s="53"/>
      <c r="C99" s="53"/>
      <c r="D99" s="53"/>
      <c r="E99" s="53"/>
      <c r="F99" s="53"/>
      <c r="G99" s="53"/>
      <c r="H99" s="51">
        <f>SUM(O28:O98)</f>
        <v>16597.84</v>
      </c>
      <c r="I99" s="52"/>
      <c r="J99" s="51">
        <f>SUM(P28:P98)</f>
        <v>246008.87000000002</v>
      </c>
      <c r="K99" s="52"/>
    </row>
    <row r="100" spans="1:11" hidden="1">
      <c r="A100" t="s">
        <v>332</v>
      </c>
      <c r="I100">
        <f>SUM(W28:W99)</f>
        <v>0</v>
      </c>
      <c r="J100">
        <f>SUM(X28:X99)</f>
        <v>0</v>
      </c>
    </row>
    <row r="101" spans="1:11" hidden="1">
      <c r="A101" t="s">
        <v>333</v>
      </c>
      <c r="I101">
        <f>SUM(Y28:Y100)</f>
        <v>0</v>
      </c>
      <c r="J101">
        <f>SUM(Z28:Z100)</f>
        <v>0</v>
      </c>
    </row>
    <row r="103" spans="1:11" ht="15">
      <c r="A103" s="53" t="str">
        <f>CONCATENATE("Итого по смете: ",IF(Source!G252&lt;&gt;"Новый объект", Source!G252, ""))</f>
        <v>Итого по смете: 02-01-01 Реконструкция ВЛ-0,4 кВ</v>
      </c>
      <c r="B103" s="53"/>
      <c r="C103" s="53"/>
      <c r="D103" s="53"/>
      <c r="E103" s="53"/>
      <c r="F103" s="53"/>
      <c r="G103" s="53"/>
      <c r="H103" s="51">
        <f>SUM(O1:O102)</f>
        <v>16597.84</v>
      </c>
      <c r="I103" s="52"/>
      <c r="J103" s="51">
        <f>SUM(P1:P102)</f>
        <v>246008.87000000002</v>
      </c>
      <c r="K103" s="52"/>
    </row>
    <row r="104" spans="1:11" hidden="1">
      <c r="A104" t="s">
        <v>332</v>
      </c>
      <c r="I104">
        <f>SUM(W1:W103)</f>
        <v>0</v>
      </c>
      <c r="J104">
        <f>SUM(X1:X103)</f>
        <v>0</v>
      </c>
    </row>
    <row r="105" spans="1:11" hidden="1">
      <c r="A105" t="s">
        <v>333</v>
      </c>
      <c r="I105">
        <f>SUM(Y1:Y104)</f>
        <v>0</v>
      </c>
      <c r="J105">
        <f>SUM(Z1:Z104)</f>
        <v>0</v>
      </c>
    </row>
    <row r="106" spans="1:11" ht="14.25">
      <c r="C106" s="49" t="str">
        <f>Source!H261</f>
        <v>Стоимость оборудования (всего)</v>
      </c>
      <c r="D106" s="49"/>
      <c r="E106" s="49"/>
      <c r="F106" s="49"/>
      <c r="G106" s="49"/>
      <c r="H106" s="50">
        <f>Source!F261</f>
        <v>0</v>
      </c>
      <c r="I106" s="50"/>
      <c r="J106" s="50">
        <f>Source!P261</f>
        <v>0</v>
      </c>
      <c r="K106" s="50"/>
    </row>
    <row r="107" spans="1:11" ht="14.25">
      <c r="C107" s="49" t="str">
        <f>Source!H269</f>
        <v>Строительные работы с НР и СП</v>
      </c>
      <c r="D107" s="49"/>
      <c r="E107" s="49"/>
      <c r="F107" s="49"/>
      <c r="G107" s="49"/>
      <c r="H107" s="50">
        <f>Source!F269</f>
        <v>16150.74</v>
      </c>
      <c r="I107" s="50"/>
      <c r="J107" s="50">
        <f>Source!P269</f>
        <v>229855.63</v>
      </c>
      <c r="K107" s="50"/>
    </row>
    <row r="108" spans="1:11" ht="14.25">
      <c r="C108" s="49" t="str">
        <f>Source!H270</f>
        <v>Монтажные работы с НР и СП</v>
      </c>
      <c r="D108" s="49"/>
      <c r="E108" s="49"/>
      <c r="F108" s="49"/>
      <c r="G108" s="49"/>
      <c r="H108" s="50">
        <f>Source!F270</f>
        <v>447.1</v>
      </c>
      <c r="I108" s="50"/>
      <c r="J108" s="50">
        <f>Source!P270</f>
        <v>16153.24</v>
      </c>
      <c r="K108" s="50"/>
    </row>
    <row r="109" spans="1:11" ht="14.25">
      <c r="C109" s="49" t="str">
        <f>Source!H271</f>
        <v>Прочие работы с НР и СП</v>
      </c>
      <c r="D109" s="49"/>
      <c r="E109" s="49"/>
      <c r="F109" s="49"/>
      <c r="G109" s="49"/>
      <c r="H109" s="50">
        <f>Source!F271</f>
        <v>0</v>
      </c>
      <c r="I109" s="50"/>
      <c r="J109" s="50">
        <f>Source!P271</f>
        <v>0</v>
      </c>
      <c r="K109" s="50"/>
    </row>
    <row r="110" spans="1:11" ht="14.25">
      <c r="C110" s="49" t="str">
        <f>Source!H281</f>
        <v>Итого</v>
      </c>
      <c r="D110" s="49"/>
      <c r="E110" s="49"/>
      <c r="F110" s="49"/>
      <c r="G110" s="49"/>
      <c r="H110" s="50">
        <f>Source!F281</f>
        <v>16597.84</v>
      </c>
      <c r="I110" s="50"/>
      <c r="J110" s="50">
        <f>Source!P281</f>
        <v>246008.87</v>
      </c>
      <c r="K110" s="50"/>
    </row>
    <row r="113" spans="1:11" ht="14.25">
      <c r="A113" s="46" t="s">
        <v>346</v>
      </c>
      <c r="B113" s="46"/>
      <c r="C113" s="37" t="str">
        <f>IF(Source!AC15&lt;&gt;"", Source!AC15," ")</f>
        <v xml:space="preserve"> </v>
      </c>
      <c r="D113" s="37"/>
      <c r="E113" s="37"/>
      <c r="F113" s="37"/>
      <c r="G113" s="37"/>
      <c r="H113" s="47" t="str">
        <f>IF(Source!AB15&lt;&gt;"", Source!AB15," ")</f>
        <v xml:space="preserve"> </v>
      </c>
      <c r="I113" s="47"/>
      <c r="J113" s="47"/>
      <c r="K113" s="47"/>
    </row>
    <row r="114" spans="1:11" ht="14.25">
      <c r="A114" s="11"/>
      <c r="B114" s="11"/>
      <c r="C114" s="48" t="s">
        <v>347</v>
      </c>
      <c r="D114" s="48"/>
      <c r="E114" s="48"/>
      <c r="F114" s="48"/>
      <c r="G114" s="48"/>
      <c r="H114" s="11"/>
      <c r="I114" s="11"/>
      <c r="J114" s="11"/>
      <c r="K114" s="11"/>
    </row>
    <row r="115" spans="1:11" ht="14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</row>
    <row r="116" spans="1:11" ht="14.25">
      <c r="A116" s="46" t="s">
        <v>348</v>
      </c>
      <c r="B116" s="46"/>
      <c r="C116" s="37" t="str">
        <f>IF(Source!AE15&lt;&gt;"", Source!AE15," ")</f>
        <v xml:space="preserve"> </v>
      </c>
      <c r="D116" s="37"/>
      <c r="E116" s="37"/>
      <c r="F116" s="37"/>
      <c r="G116" s="37"/>
      <c r="H116" s="47" t="str">
        <f>IF(Source!AD15&lt;&gt;"", Source!AD15," ")</f>
        <v xml:space="preserve"> </v>
      </c>
      <c r="I116" s="47"/>
      <c r="J116" s="47"/>
      <c r="K116" s="47"/>
    </row>
    <row r="117" spans="1:11" ht="14.25">
      <c r="A117" s="11"/>
      <c r="B117" s="11"/>
      <c r="C117" s="48" t="s">
        <v>347</v>
      </c>
      <c r="D117" s="48"/>
      <c r="E117" s="48"/>
      <c r="F117" s="48"/>
      <c r="G117" s="48"/>
      <c r="H117" s="11"/>
      <c r="I117" s="11"/>
      <c r="J117" s="11"/>
      <c r="K117" s="11"/>
    </row>
  </sheetData>
  <mergeCells count="7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1:I41"/>
    <mergeCell ref="J41:K41"/>
    <mergeCell ref="H51:I51"/>
    <mergeCell ref="J51:K51"/>
    <mergeCell ref="H61:I61"/>
    <mergeCell ref="J61:K61"/>
    <mergeCell ref="H68:I68"/>
    <mergeCell ref="J68:K68"/>
    <mergeCell ref="J71:K71"/>
    <mergeCell ref="H71:I71"/>
    <mergeCell ref="A71:G71"/>
    <mergeCell ref="A75:K75"/>
    <mergeCell ref="J77:K77"/>
    <mergeCell ref="H77:I77"/>
    <mergeCell ref="A77:G77"/>
    <mergeCell ref="J99:K99"/>
    <mergeCell ref="H99:I99"/>
    <mergeCell ref="A99:G99"/>
    <mergeCell ref="A81:K81"/>
    <mergeCell ref="H83:I83"/>
    <mergeCell ref="J83:K83"/>
    <mergeCell ref="H86:I86"/>
    <mergeCell ref="J86:K86"/>
    <mergeCell ref="H89:I89"/>
    <mergeCell ref="J89:K89"/>
    <mergeCell ref="H92:I92"/>
    <mergeCell ref="J92:K92"/>
    <mergeCell ref="J95:K95"/>
    <mergeCell ref="H95:I95"/>
    <mergeCell ref="A95:G95"/>
    <mergeCell ref="J103:K103"/>
    <mergeCell ref="H103:I103"/>
    <mergeCell ref="A103:G103"/>
    <mergeCell ref="C106:G106"/>
    <mergeCell ref="H106:I106"/>
    <mergeCell ref="J106:K106"/>
    <mergeCell ref="C107:G107"/>
    <mergeCell ref="H107:I107"/>
    <mergeCell ref="J107:K107"/>
    <mergeCell ref="C108:G108"/>
    <mergeCell ref="H108:I108"/>
    <mergeCell ref="J108:K108"/>
    <mergeCell ref="C117:G117"/>
    <mergeCell ref="C109:G109"/>
    <mergeCell ref="H109:I109"/>
    <mergeCell ref="J109:K109"/>
    <mergeCell ref="C110:G110"/>
    <mergeCell ref="H110:I110"/>
    <mergeCell ref="J110:K110"/>
    <mergeCell ref="A113:B113"/>
    <mergeCell ref="H113:K113"/>
    <mergeCell ref="C114:G114"/>
    <mergeCell ref="A116:B116"/>
    <mergeCell ref="H116:K116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35"/>
  <sheetViews>
    <sheetView zoomScaleNormal="100" workbookViewId="0">
      <selection activeCell="D35" sqref="D35:D42"/>
    </sheetView>
  </sheetViews>
  <sheetFormatPr defaultRowHeight="12.75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10" width="10.140625" bestFit="1" customWidth="1"/>
    <col min="11" max="11" width="10.28515625" bestFit="1" customWidth="1"/>
    <col min="12" max="12" width="11.28515625" bestFit="1" customWidth="1"/>
    <col min="15" max="41" width="0" hidden="1" customWidth="1"/>
    <col min="42" max="42" width="134.7109375" hidden="1" customWidth="1"/>
    <col min="43" max="47" width="0" hidden="1" customWidth="1"/>
  </cols>
  <sheetData>
    <row r="1" spans="1:12">
      <c r="A1" s="10" t="str">
        <f>Source!B1</f>
        <v>Smeta.RU Flash  (495) 974-1589</v>
      </c>
    </row>
    <row r="2" spans="1:12" ht="15">
      <c r="A2" s="11"/>
      <c r="B2" s="11"/>
      <c r="C2" s="17"/>
      <c r="D2" s="17"/>
      <c r="E2" s="17"/>
      <c r="F2" s="11"/>
      <c r="G2" s="11"/>
      <c r="H2" s="11"/>
      <c r="I2" s="86" t="s">
        <v>349</v>
      </c>
      <c r="J2" s="86"/>
      <c r="K2" s="86"/>
      <c r="L2" s="86"/>
    </row>
    <row r="3" spans="1:12" ht="14.25">
      <c r="A3" s="11"/>
      <c r="B3" s="11"/>
      <c r="C3" s="11"/>
      <c r="D3" s="11"/>
      <c r="E3" s="11"/>
      <c r="F3" s="11"/>
      <c r="G3" s="11"/>
      <c r="H3" s="11"/>
      <c r="I3" s="86" t="s">
        <v>350</v>
      </c>
      <c r="J3" s="86"/>
      <c r="K3" s="86"/>
      <c r="L3" s="86"/>
    </row>
    <row r="4" spans="1:12" ht="14.25">
      <c r="A4" s="11"/>
      <c r="B4" s="11"/>
      <c r="C4" s="11"/>
      <c r="D4" s="11"/>
      <c r="E4" s="11"/>
      <c r="F4" s="11"/>
      <c r="G4" s="11"/>
      <c r="H4" s="11"/>
      <c r="I4" s="86" t="s">
        <v>351</v>
      </c>
      <c r="J4" s="86"/>
      <c r="K4" s="86"/>
      <c r="L4" s="86"/>
    </row>
    <row r="5" spans="1:12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4.25">
      <c r="A6" s="11"/>
      <c r="B6" s="11"/>
      <c r="C6" s="11"/>
      <c r="D6" s="11"/>
      <c r="E6" s="11"/>
      <c r="F6" s="11"/>
      <c r="G6" s="11"/>
      <c r="H6" s="11"/>
      <c r="I6" s="11"/>
      <c r="J6" s="76" t="s">
        <v>352</v>
      </c>
      <c r="K6" s="76"/>
      <c r="L6" s="76"/>
    </row>
    <row r="7" spans="1:12" ht="14.25">
      <c r="A7" s="11"/>
      <c r="B7" s="11"/>
      <c r="C7" s="11"/>
      <c r="D7" s="11"/>
      <c r="E7" s="11"/>
      <c r="F7" s="11"/>
      <c r="G7" s="11"/>
      <c r="H7" s="58" t="s">
        <v>353</v>
      </c>
      <c r="I7" s="75"/>
      <c r="J7" s="87" t="s">
        <v>354</v>
      </c>
      <c r="K7" s="87"/>
      <c r="L7" s="87"/>
    </row>
    <row r="8" spans="1:12" ht="14.25">
      <c r="A8" s="11"/>
      <c r="B8" s="11"/>
      <c r="C8" s="11"/>
      <c r="D8" s="11"/>
      <c r="E8" s="11"/>
      <c r="F8" s="11"/>
      <c r="G8" s="11"/>
      <c r="H8" s="11"/>
      <c r="I8" s="11"/>
      <c r="J8" s="76" t="str">
        <f>IF(Source!AT15 &lt;&gt; "", Source!AT15, "")</f>
        <v/>
      </c>
      <c r="K8" s="76"/>
      <c r="L8" s="76"/>
    </row>
    <row r="9" spans="1:12" ht="14.25">
      <c r="A9" s="11" t="s">
        <v>355</v>
      </c>
      <c r="B9" s="11"/>
      <c r="C9" s="57" t="str">
        <f>IF(Source!BA15 &lt;&gt; "", Source!BA15, IF(Source!AU15 &lt;&gt; "", Source!AU15, ""))</f>
        <v/>
      </c>
      <c r="D9" s="57"/>
      <c r="E9" s="57"/>
      <c r="F9" s="57"/>
      <c r="G9" s="57"/>
      <c r="H9" s="57"/>
      <c r="I9" s="24" t="s">
        <v>356</v>
      </c>
      <c r="J9" s="76"/>
      <c r="K9" s="76"/>
      <c r="L9" s="76"/>
    </row>
    <row r="10" spans="1:12" ht="14.25">
      <c r="A10" s="11"/>
      <c r="B10" s="11"/>
      <c r="C10" s="48" t="s">
        <v>357</v>
      </c>
      <c r="D10" s="48"/>
      <c r="E10" s="48"/>
      <c r="F10" s="48"/>
      <c r="G10" s="48"/>
      <c r="H10" s="48"/>
      <c r="I10" s="11"/>
      <c r="J10" s="76" t="str">
        <f>IF(Source!AK15 &lt;&gt; "", Source!AK15, "")</f>
        <v/>
      </c>
      <c r="K10" s="76"/>
      <c r="L10" s="76"/>
    </row>
    <row r="11" spans="1:12" ht="14.25">
      <c r="A11" s="11" t="s">
        <v>358</v>
      </c>
      <c r="B11" s="11"/>
      <c r="C11" s="57" t="str">
        <f>IF(Source!AX15&lt;&gt; "", Source!AX15, IF(Source!AJ15 &lt;&gt; "", Source!AJ15, ""))</f>
        <v/>
      </c>
      <c r="D11" s="57"/>
      <c r="E11" s="57"/>
      <c r="F11" s="57"/>
      <c r="G11" s="57"/>
      <c r="H11" s="57"/>
      <c r="I11" s="24" t="s">
        <v>356</v>
      </c>
      <c r="J11" s="76"/>
      <c r="K11" s="76"/>
      <c r="L11" s="76"/>
    </row>
    <row r="12" spans="1:12" ht="14.25">
      <c r="A12" s="11"/>
      <c r="B12" s="11"/>
      <c r="C12" s="48" t="s">
        <v>357</v>
      </c>
      <c r="D12" s="48"/>
      <c r="E12" s="48"/>
      <c r="F12" s="48"/>
      <c r="G12" s="48"/>
      <c r="H12" s="48"/>
      <c r="I12" s="11"/>
      <c r="J12" s="76" t="str">
        <f>IF(Source!AO15 &lt;&gt; "", Source!AO15, "")</f>
        <v/>
      </c>
      <c r="K12" s="76"/>
      <c r="L12" s="76"/>
    </row>
    <row r="13" spans="1:12" ht="14.25">
      <c r="A13" s="11" t="s">
        <v>359</v>
      </c>
      <c r="B13" s="11"/>
      <c r="C13" s="57" t="str">
        <f>IF(Source!AY15&lt;&gt; "", Source!AY15, IF(Source!AN15 &lt;&gt; "", Source!AN15, ""))</f>
        <v/>
      </c>
      <c r="D13" s="57"/>
      <c r="E13" s="57"/>
      <c r="F13" s="57"/>
      <c r="G13" s="57"/>
      <c r="H13" s="57"/>
      <c r="I13" s="24" t="s">
        <v>356</v>
      </c>
      <c r="J13" s="76"/>
      <c r="K13" s="76"/>
      <c r="L13" s="76"/>
    </row>
    <row r="14" spans="1:12" ht="14.25">
      <c r="A14" s="11"/>
      <c r="B14" s="11"/>
      <c r="C14" s="48" t="s">
        <v>357</v>
      </c>
      <c r="D14" s="48"/>
      <c r="E14" s="48"/>
      <c r="F14" s="48"/>
      <c r="G14" s="48"/>
      <c r="H14" s="48"/>
      <c r="I14" s="11"/>
      <c r="J14" s="76" t="str">
        <f>IF(Source!CO15 &lt;&gt; "", Source!CO15, "")</f>
        <v/>
      </c>
      <c r="K14" s="76"/>
      <c r="L14" s="76"/>
    </row>
    <row r="15" spans="1:12" ht="14.25">
      <c r="A15" s="11" t="s">
        <v>360</v>
      </c>
      <c r="B15" s="11"/>
      <c r="C15" s="57" t="s">
        <v>4</v>
      </c>
      <c r="D15" s="57"/>
      <c r="E15" s="57"/>
      <c r="F15" s="57"/>
      <c r="G15" s="57"/>
      <c r="H15" s="57"/>
      <c r="I15" s="11"/>
      <c r="J15" s="76"/>
      <c r="K15" s="76"/>
      <c r="L15" s="76"/>
    </row>
    <row r="16" spans="1:12" ht="14.25">
      <c r="A16" s="11"/>
      <c r="B16" s="11"/>
      <c r="C16" s="48" t="s">
        <v>361</v>
      </c>
      <c r="D16" s="48"/>
      <c r="E16" s="48"/>
      <c r="F16" s="48"/>
      <c r="G16" s="48"/>
      <c r="H16" s="48"/>
      <c r="I16" s="11"/>
      <c r="J16" s="76" t="str">
        <f>IF(Source!CP15 &lt;&gt; "", Source!CP15, "")</f>
        <v/>
      </c>
      <c r="K16" s="76"/>
      <c r="L16" s="76"/>
    </row>
    <row r="17" spans="1:12" ht="14.25">
      <c r="A17" s="11" t="s">
        <v>362</v>
      </c>
      <c r="B17" s="11"/>
      <c r="C17" s="49" t="str">
        <f>IF(Source!G12&lt;&gt;"Новый объект", Source!G12, "")</f>
        <v>02-01-01 Реконструкция ВЛ-0,4 кВ</v>
      </c>
      <c r="D17" s="49"/>
      <c r="E17" s="49"/>
      <c r="F17" s="49"/>
      <c r="G17" s="49"/>
      <c r="H17" s="49"/>
      <c r="I17" s="11"/>
      <c r="J17" s="76"/>
      <c r="K17" s="76"/>
      <c r="L17" s="76"/>
    </row>
    <row r="18" spans="1:12" ht="14.25">
      <c r="A18" s="11"/>
      <c r="B18" s="11"/>
      <c r="C18" s="48" t="s">
        <v>363</v>
      </c>
      <c r="D18" s="48"/>
      <c r="E18" s="48"/>
      <c r="F18" s="48"/>
      <c r="G18" s="48"/>
      <c r="H18" s="48"/>
      <c r="I18" s="11"/>
      <c r="J18" s="11"/>
      <c r="K18" s="11"/>
      <c r="L18" s="11"/>
    </row>
    <row r="19" spans="1:12" ht="14.25">
      <c r="A19" s="11"/>
      <c r="B19" s="11"/>
      <c r="C19" s="11"/>
      <c r="D19" s="11"/>
      <c r="E19" s="11"/>
      <c r="F19" s="11"/>
      <c r="G19" s="58" t="s">
        <v>364</v>
      </c>
      <c r="H19" s="58"/>
      <c r="I19" s="58"/>
      <c r="J19" s="76" t="str">
        <f>IF(Source!CQ15 &lt;&gt; "", Source!CQ15, "")</f>
        <v/>
      </c>
      <c r="K19" s="76"/>
      <c r="L19" s="76"/>
    </row>
    <row r="20" spans="1:12" ht="14.25">
      <c r="A20" s="11"/>
      <c r="B20" s="11"/>
      <c r="C20" s="11"/>
      <c r="D20" s="11"/>
      <c r="E20" s="11"/>
      <c r="F20" s="11"/>
      <c r="G20" s="58" t="s">
        <v>365</v>
      </c>
      <c r="H20" s="75"/>
      <c r="I20" s="38" t="s">
        <v>366</v>
      </c>
      <c r="J20" s="76" t="str">
        <f>IF(Source!CR15 &lt;&gt; "", Source!CR15, "")</f>
        <v/>
      </c>
      <c r="K20" s="76"/>
      <c r="L20" s="76"/>
    </row>
    <row r="21" spans="1:12" ht="14.25">
      <c r="A21" s="11"/>
      <c r="B21" s="11"/>
      <c r="C21" s="11"/>
      <c r="D21" s="11"/>
      <c r="E21" s="11"/>
      <c r="F21" s="11"/>
      <c r="G21" s="11"/>
      <c r="H21" s="11"/>
      <c r="I21" s="39" t="s">
        <v>367</v>
      </c>
      <c r="J21" s="85" t="str">
        <f>IF(Source!CS15 &lt;&gt; 0, Source!CS15, "")</f>
        <v/>
      </c>
      <c r="K21" s="85"/>
      <c r="L21" s="85"/>
    </row>
    <row r="22" spans="1:12" ht="14.25">
      <c r="A22" s="11"/>
      <c r="B22" s="11"/>
      <c r="C22" s="11"/>
      <c r="D22" s="11"/>
      <c r="E22" s="11"/>
      <c r="F22" s="11"/>
      <c r="G22" s="11"/>
      <c r="H22" s="58" t="s">
        <v>368</v>
      </c>
      <c r="I22" s="75"/>
      <c r="J22" s="76" t="str">
        <f>IF(Source!CT15 &lt;&gt; "", Source!CT15, "")</f>
        <v/>
      </c>
      <c r="K22" s="76"/>
      <c r="L22" s="76"/>
    </row>
    <row r="23" spans="1:12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>
      <c r="A24" s="11"/>
      <c r="B24" s="11"/>
      <c r="C24" s="11"/>
      <c r="D24" s="11"/>
      <c r="E24" s="11"/>
      <c r="F24" s="11"/>
      <c r="G24" s="77" t="s">
        <v>369</v>
      </c>
      <c r="H24" s="80" t="s">
        <v>370</v>
      </c>
      <c r="I24" s="80" t="s">
        <v>371</v>
      </c>
      <c r="J24" s="82"/>
      <c r="K24" s="11"/>
      <c r="L24" s="11"/>
    </row>
    <row r="25" spans="1:12" ht="14.25">
      <c r="A25" s="11"/>
      <c r="B25" s="11"/>
      <c r="C25" s="11"/>
      <c r="D25" s="11"/>
      <c r="E25" s="11"/>
      <c r="F25" s="11"/>
      <c r="G25" s="78"/>
      <c r="H25" s="81"/>
      <c r="I25" s="83"/>
      <c r="J25" s="84"/>
      <c r="K25" s="11"/>
      <c r="L25" s="11"/>
    </row>
    <row r="26" spans="1:12" ht="14.25">
      <c r="A26" s="11"/>
      <c r="B26" s="11"/>
      <c r="C26" s="11"/>
      <c r="D26" s="11"/>
      <c r="E26" s="11"/>
      <c r="F26" s="11"/>
      <c r="G26" s="79"/>
      <c r="H26" s="81"/>
      <c r="I26" s="40" t="s">
        <v>372</v>
      </c>
      <c r="J26" s="41" t="s">
        <v>373</v>
      </c>
      <c r="K26" s="11"/>
      <c r="L26" s="11"/>
    </row>
    <row r="27" spans="1:12" ht="14.25">
      <c r="A27" s="11"/>
      <c r="B27" s="11"/>
      <c r="C27" s="11"/>
      <c r="D27" s="11"/>
      <c r="E27" s="11"/>
      <c r="F27" s="11"/>
      <c r="G27" s="42" t="str">
        <f>IF(Source!CN15 &lt;&gt; "", Source!CN15, "")</f>
        <v/>
      </c>
      <c r="H27" s="43" t="str">
        <f>IF(Source!CX15 &lt;&gt; 0, Source!CX15, "")</f>
        <v/>
      </c>
      <c r="I27" s="44">
        <f>IF(Source!CV15 &lt;&gt; 0, Source!CV15, "")</f>
        <v>46054</v>
      </c>
      <c r="J27" s="44">
        <f>IF(Source!CW15 &lt;&gt; 0, Source!CW15, "")</f>
        <v>46081</v>
      </c>
      <c r="K27" s="11"/>
      <c r="L27" s="11"/>
    </row>
    <row r="28" spans="1:12" ht="14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8">
      <c r="A29" s="69" t="s">
        <v>374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8">
      <c r="A30" s="69" t="s">
        <v>375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4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5">
      <c r="A32" s="11" t="s">
        <v>376</v>
      </c>
      <c r="B32" s="11"/>
      <c r="C32" s="11"/>
      <c r="D32" s="11"/>
      <c r="E32" s="11"/>
      <c r="F32" s="11"/>
      <c r="G32" s="11"/>
      <c r="H32" s="70">
        <f>ROUND((Source!P250/1000), 2)</f>
        <v>246.01</v>
      </c>
      <c r="I32" s="70"/>
      <c r="J32" s="11" t="s">
        <v>377</v>
      </c>
      <c r="K32" s="11"/>
      <c r="L32" s="11"/>
    </row>
    <row r="33" spans="1:42" ht="15">
      <c r="A33" s="11" t="s">
        <v>329</v>
      </c>
      <c r="B33" s="11"/>
      <c r="C33" s="11"/>
      <c r="D33" s="11"/>
      <c r="E33" s="11"/>
      <c r="F33" s="11"/>
      <c r="G33" s="11"/>
      <c r="H33" s="45"/>
      <c r="I33" s="45"/>
      <c r="J33" s="11"/>
      <c r="K33" s="11"/>
      <c r="L33" s="11"/>
    </row>
    <row r="34" spans="1:42" ht="28.5">
      <c r="A34" s="57" t="s">
        <v>330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AP34" s="22" t="s">
        <v>330</v>
      </c>
    </row>
    <row r="35" spans="1:42">
      <c r="A35" s="71" t="s">
        <v>378</v>
      </c>
      <c r="B35" s="72"/>
      <c r="C35" s="65" t="s">
        <v>318</v>
      </c>
      <c r="D35" s="65" t="s">
        <v>319</v>
      </c>
      <c r="E35" s="65" t="s">
        <v>320</v>
      </c>
      <c r="F35" s="65" t="s">
        <v>321</v>
      </c>
      <c r="G35" s="65" t="s">
        <v>322</v>
      </c>
      <c r="H35" s="65" t="s">
        <v>323</v>
      </c>
      <c r="I35" s="65" t="s">
        <v>324</v>
      </c>
      <c r="J35" s="65" t="s">
        <v>325</v>
      </c>
      <c r="K35" s="65" t="s">
        <v>326</v>
      </c>
      <c r="L35" s="65" t="s">
        <v>327</v>
      </c>
    </row>
    <row r="36" spans="1:42">
      <c r="A36" s="73"/>
      <c r="B36" s="74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42">
      <c r="A37" s="68" t="s">
        <v>379</v>
      </c>
      <c r="B37" s="68" t="s">
        <v>380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42">
      <c r="A38" s="68"/>
      <c r="B38" s="68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42">
      <c r="A39" s="68"/>
      <c r="B39" s="68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2">
      <c r="A40" s="68"/>
      <c r="B40" s="68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42">
      <c r="A41" s="68"/>
      <c r="B41" s="68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42">
      <c r="A42" s="68"/>
      <c r="B42" s="68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42" ht="14.25">
      <c r="A43" s="20">
        <v>1</v>
      </c>
      <c r="B43" s="20">
        <v>2</v>
      </c>
      <c r="C43" s="20">
        <v>3</v>
      </c>
      <c r="D43" s="20">
        <v>4</v>
      </c>
      <c r="E43" s="20">
        <v>5</v>
      </c>
      <c r="F43" s="20">
        <v>6</v>
      </c>
      <c r="G43" s="20">
        <v>7</v>
      </c>
      <c r="H43" s="20">
        <v>8</v>
      </c>
      <c r="I43" s="20">
        <v>9</v>
      </c>
      <c r="J43" s="20">
        <v>10</v>
      </c>
      <c r="K43" s="20">
        <v>11</v>
      </c>
      <c r="L43" s="20">
        <v>12</v>
      </c>
    </row>
    <row r="45" spans="1:42" ht="16.5">
      <c r="A45" s="55" t="str">
        <f>CONCATENATE("Акт по локальной смете: ",IF(Source!G20&lt;&gt;"Новая локальная смета", Source!G20, ""))</f>
        <v>Акт по локальной смете: Реконструкция ВЛ-0,4 кВ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7" spans="1:42" ht="16.5">
      <c r="A47" s="55" t="str">
        <f>CONCATENATE("Раздел: ",IF(Source!G24&lt;&gt;"Новый раздел", Source!G24, ""))</f>
        <v>Раздел: Демонтажные работы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9" spans="1:29" ht="15">
      <c r="A49" s="53" t="str">
        <f>CONCATENATE("Итого по разделу: ",IF(Source!G37&lt;&gt;"Новый раздел", Source!G37, ""))</f>
        <v>Итого по разделу: Демонтажные работы</v>
      </c>
      <c r="B49" s="53"/>
      <c r="C49" s="53"/>
      <c r="D49" s="53"/>
      <c r="E49" s="53"/>
      <c r="F49" s="53"/>
      <c r="G49" s="53"/>
      <c r="H49" s="53"/>
      <c r="I49" s="51">
        <f>SUM(O47:O48)</f>
        <v>0</v>
      </c>
      <c r="J49" s="52"/>
      <c r="K49" s="51">
        <f>SUM(P47:P48)</f>
        <v>0</v>
      </c>
      <c r="L49" s="52"/>
    </row>
    <row r="50" spans="1:29" hidden="1">
      <c r="A50" t="s">
        <v>332</v>
      </c>
      <c r="J50">
        <f>SUM(W47:W49)</f>
        <v>0</v>
      </c>
      <c r="K50">
        <f>SUM(X47:X49)</f>
        <v>0</v>
      </c>
    </row>
    <row r="51" spans="1:29" hidden="1">
      <c r="A51" t="s">
        <v>333</v>
      </c>
      <c r="J51">
        <f>SUM(Y47:Y50)</f>
        <v>0</v>
      </c>
      <c r="K51">
        <f>SUM(Z47:Z50)</f>
        <v>0</v>
      </c>
    </row>
    <row r="53" spans="1:29" ht="16.5">
      <c r="A53" s="55" t="str">
        <f>CONCATENATE("Раздел: ",IF(Source!G67&lt;&gt;"Новый раздел", Source!G67, ""))</f>
        <v>Раздел: Строительные работы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spans="1:29" ht="57">
      <c r="A54" s="23">
        <v>4</v>
      </c>
      <c r="B54" s="23">
        <v>4</v>
      </c>
      <c r="C54" s="23" t="str">
        <f>Source!F71</f>
        <v>3.1-51-1</v>
      </c>
      <c r="D54" s="23" t="s">
        <v>105</v>
      </c>
      <c r="E54" s="26" t="str">
        <f>Source!H71</f>
        <v>100 м3 грунта</v>
      </c>
      <c r="F54" s="25">
        <f>Source!I71</f>
        <v>8.5000000000000006E-3</v>
      </c>
      <c r="G54" s="28"/>
      <c r="H54" s="27"/>
      <c r="I54" s="25"/>
      <c r="J54" s="28"/>
      <c r="K54" s="25"/>
      <c r="L54" s="28"/>
      <c r="Q54">
        <f>Source!X71</f>
        <v>15.45</v>
      </c>
      <c r="R54">
        <f>Source!X72</f>
        <v>1086.78</v>
      </c>
      <c r="S54">
        <f>Source!Y71</f>
        <v>6.94</v>
      </c>
      <c r="T54">
        <f>Source!Y72</f>
        <v>488.44</v>
      </c>
      <c r="U54">
        <f>ROUND((175/100)*ROUND(Source!R71, 2), 2)</f>
        <v>0</v>
      </c>
      <c r="V54">
        <f>ROUND((0/100)*ROUND(Source!R72, 2), 2)</f>
        <v>0</v>
      </c>
      <c r="AC54">
        <v>0</v>
      </c>
    </row>
    <row r="55" spans="1:29" ht="14.25">
      <c r="A55" s="23"/>
      <c r="B55" s="23"/>
      <c r="C55" s="23"/>
      <c r="D55" s="23" t="s">
        <v>334</v>
      </c>
      <c r="E55" s="26"/>
      <c r="F55" s="25"/>
      <c r="G55" s="28">
        <f>Source!AO71</f>
        <v>2042.62</v>
      </c>
      <c r="H55" s="27" t="str">
        <f>Source!DG71</f>
        <v/>
      </c>
      <c r="I55" s="25">
        <f>Source!AV72</f>
        <v>1.248</v>
      </c>
      <c r="J55" s="28">
        <f>Source!S71</f>
        <v>17.36</v>
      </c>
      <c r="K55" s="25">
        <f>IF(Source!BA72&lt;&gt; 0, Source!BA72, 1)</f>
        <v>56.35</v>
      </c>
      <c r="L55" s="28">
        <f>Source!S72</f>
        <v>1221.0999999999999</v>
      </c>
    </row>
    <row r="56" spans="1:29" ht="14.25">
      <c r="A56" s="23"/>
      <c r="B56" s="23"/>
      <c r="C56" s="23"/>
      <c r="D56" s="23" t="s">
        <v>335</v>
      </c>
      <c r="E56" s="26" t="s">
        <v>336</v>
      </c>
      <c r="F56" s="25">
        <f>Source!BZ72</f>
        <v>89</v>
      </c>
      <c r="G56" s="28"/>
      <c r="H56" s="27"/>
      <c r="I56" s="25"/>
      <c r="J56" s="28">
        <f>SUM(Q54:Q55)</f>
        <v>15.45</v>
      </c>
      <c r="K56" s="25">
        <f>Source!AT72</f>
        <v>89</v>
      </c>
      <c r="L56" s="28">
        <f>SUM(R54:R55)</f>
        <v>1086.78</v>
      </c>
    </row>
    <row r="57" spans="1:29" ht="14.25">
      <c r="A57" s="23"/>
      <c r="B57" s="23"/>
      <c r="C57" s="23"/>
      <c r="D57" s="23" t="s">
        <v>337</v>
      </c>
      <c r="E57" s="26" t="s">
        <v>336</v>
      </c>
      <c r="F57" s="25">
        <f>Source!CA72</f>
        <v>40</v>
      </c>
      <c r="G57" s="28"/>
      <c r="H57" s="27"/>
      <c r="I57" s="25"/>
      <c r="J57" s="28">
        <f>SUM(S54:S56)</f>
        <v>6.94</v>
      </c>
      <c r="K57" s="25">
        <f>Source!AU72</f>
        <v>40</v>
      </c>
      <c r="L57" s="28">
        <f>SUM(T54:T56)</f>
        <v>488.44</v>
      </c>
    </row>
    <row r="58" spans="1:29" ht="14.25">
      <c r="A58" s="29"/>
      <c r="B58" s="29"/>
      <c r="C58" s="29"/>
      <c r="D58" s="29" t="s">
        <v>338</v>
      </c>
      <c r="E58" s="30" t="s">
        <v>339</v>
      </c>
      <c r="F58" s="31">
        <f>Source!AQ71</f>
        <v>192.7</v>
      </c>
      <c r="G58" s="32"/>
      <c r="H58" s="33" t="str">
        <f>Source!DI71</f>
        <v/>
      </c>
      <c r="I58" s="31">
        <f>Source!AV72</f>
        <v>1.248</v>
      </c>
      <c r="J58" s="32">
        <f>Source!U71</f>
        <v>1.63795</v>
      </c>
      <c r="K58" s="31"/>
      <c r="L58" s="32"/>
    </row>
    <row r="59" spans="1:29" ht="15">
      <c r="D59" s="34" t="s">
        <v>340</v>
      </c>
      <c r="I59" s="54">
        <f>J55+J56+J57+0</f>
        <v>39.75</v>
      </c>
      <c r="J59" s="54"/>
      <c r="K59" s="54">
        <f>L55+L56+L57+0</f>
        <v>2796.32</v>
      </c>
      <c r="L59" s="54"/>
      <c r="O59" s="35">
        <f>J55+J56+J57+0</f>
        <v>39.75</v>
      </c>
      <c r="P59" s="35">
        <f>L55+L56+L57+0</f>
        <v>2796.32</v>
      </c>
    </row>
    <row r="61" spans="1:29" ht="42.75">
      <c r="A61" s="23">
        <v>5</v>
      </c>
      <c r="B61" s="23">
        <v>5</v>
      </c>
      <c r="C61" s="23" t="str">
        <f>Source!F73</f>
        <v>3.33-16-2</v>
      </c>
      <c r="D61" s="23" t="s">
        <v>112</v>
      </c>
      <c r="E61" s="26" t="str">
        <f>Source!H73</f>
        <v>1 ОПОРА</v>
      </c>
      <c r="F61" s="25">
        <f>Source!I73</f>
        <v>5</v>
      </c>
      <c r="G61" s="28"/>
      <c r="H61" s="27"/>
      <c r="I61" s="25"/>
      <c r="J61" s="28"/>
      <c r="K61" s="25"/>
      <c r="L61" s="28"/>
      <c r="Q61">
        <f>Source!X73</f>
        <v>503.36</v>
      </c>
      <c r="R61">
        <f>Source!X74</f>
        <v>30831.69</v>
      </c>
      <c r="S61">
        <f>Source!Y73</f>
        <v>293.22000000000003</v>
      </c>
      <c r="T61">
        <f>Source!Y74</f>
        <v>17960.21</v>
      </c>
      <c r="U61">
        <f>ROUND((175/100)*ROUND(Source!R73, 2), 2)</f>
        <v>247.71</v>
      </c>
      <c r="V61">
        <f>ROUND((0/100)*ROUND(Source!R74, 2), 2)</f>
        <v>0</v>
      </c>
      <c r="AC61">
        <v>0</v>
      </c>
    </row>
    <row r="62" spans="1:29" ht="14.25">
      <c r="A62" s="23"/>
      <c r="B62" s="23"/>
      <c r="C62" s="23"/>
      <c r="D62" s="23" t="s">
        <v>334</v>
      </c>
      <c r="E62" s="26"/>
      <c r="F62" s="25"/>
      <c r="G62" s="28">
        <f>Source!AO73</f>
        <v>69.430000000000007</v>
      </c>
      <c r="H62" s="27" t="str">
        <f>Source!DG73</f>
        <v/>
      </c>
      <c r="I62" s="25">
        <f>Source!AV74</f>
        <v>1.087</v>
      </c>
      <c r="J62" s="28">
        <f>Source!S73</f>
        <v>347.15</v>
      </c>
      <c r="K62" s="25">
        <f>IF(Source!BA74&lt;&gt; 0, Source!BA74, 1)</f>
        <v>56.35</v>
      </c>
      <c r="L62" s="28">
        <f>Source!S74</f>
        <v>21263.67</v>
      </c>
    </row>
    <row r="63" spans="1:29" ht="14.25">
      <c r="A63" s="23"/>
      <c r="B63" s="23"/>
      <c r="C63" s="23"/>
      <c r="D63" s="23" t="s">
        <v>341</v>
      </c>
      <c r="E63" s="26"/>
      <c r="F63" s="25"/>
      <c r="G63" s="28">
        <f>Source!AM73</f>
        <v>299.85000000000002</v>
      </c>
      <c r="H63" s="27" t="str">
        <f>Source!DE73</f>
        <v/>
      </c>
      <c r="I63" s="25">
        <f>Source!AV74</f>
        <v>1.087</v>
      </c>
      <c r="J63" s="28">
        <f>Source!Q73</f>
        <v>1499.25</v>
      </c>
      <c r="K63" s="25">
        <f>IF(Source!BB74&lt;&gt; 0, Source!BB74, 1)</f>
        <v>15.24</v>
      </c>
      <c r="L63" s="28">
        <f>Source!Q74</f>
        <v>24836.32</v>
      </c>
    </row>
    <row r="64" spans="1:29" ht="14.25">
      <c r="A64" s="23"/>
      <c r="B64" s="23"/>
      <c r="C64" s="23"/>
      <c r="D64" s="23" t="s">
        <v>342</v>
      </c>
      <c r="E64" s="26"/>
      <c r="F64" s="25"/>
      <c r="G64" s="28">
        <f>Source!AN73</f>
        <v>28.31</v>
      </c>
      <c r="H64" s="27" t="str">
        <f>Source!DF73</f>
        <v/>
      </c>
      <c r="I64" s="25">
        <f>Source!AV74</f>
        <v>1.087</v>
      </c>
      <c r="J64" s="36">
        <f>Source!R73</f>
        <v>141.55000000000001</v>
      </c>
      <c r="K64" s="25">
        <f>IF(Source!BS74&lt;&gt; 0, Source!BS74, 1)</f>
        <v>56.35</v>
      </c>
      <c r="L64" s="36">
        <f>Source!R74</f>
        <v>8670.01</v>
      </c>
    </row>
    <row r="65" spans="1:29" ht="14.25">
      <c r="A65" s="23"/>
      <c r="B65" s="23"/>
      <c r="C65" s="23"/>
      <c r="D65" s="23" t="s">
        <v>343</v>
      </c>
      <c r="E65" s="26"/>
      <c r="F65" s="25"/>
      <c r="G65" s="28">
        <f>Source!AL73</f>
        <v>23.38</v>
      </c>
      <c r="H65" s="27" t="str">
        <f>Source!DD73</f>
        <v/>
      </c>
      <c r="I65" s="25">
        <f>Source!AW74</f>
        <v>1</v>
      </c>
      <c r="J65" s="28">
        <f>Source!P73</f>
        <v>116.9</v>
      </c>
      <c r="K65" s="25">
        <f>IF(Source!BC74&lt;&gt; 0, Source!BC74, 1)</f>
        <v>6.18</v>
      </c>
      <c r="L65" s="28">
        <f>Source!P74</f>
        <v>722.44</v>
      </c>
    </row>
    <row r="66" spans="1:29" ht="14.25">
      <c r="A66" s="23"/>
      <c r="B66" s="23"/>
      <c r="C66" s="23"/>
      <c r="D66" s="23" t="s">
        <v>335</v>
      </c>
      <c r="E66" s="26" t="s">
        <v>336</v>
      </c>
      <c r="F66" s="25">
        <f>Source!BZ74</f>
        <v>103</v>
      </c>
      <c r="G66" s="28"/>
      <c r="H66" s="27"/>
      <c r="I66" s="25"/>
      <c r="J66" s="28">
        <f>SUM(Q61:Q65)</f>
        <v>503.36</v>
      </c>
      <c r="K66" s="25">
        <f>Source!AT74</f>
        <v>103</v>
      </c>
      <c r="L66" s="28">
        <f>SUM(R61:R65)</f>
        <v>30831.69</v>
      </c>
    </row>
    <row r="67" spans="1:29" ht="14.25">
      <c r="A67" s="23"/>
      <c r="B67" s="23"/>
      <c r="C67" s="23"/>
      <c r="D67" s="23" t="s">
        <v>337</v>
      </c>
      <c r="E67" s="26" t="s">
        <v>336</v>
      </c>
      <c r="F67" s="25">
        <f>Source!CA74</f>
        <v>60</v>
      </c>
      <c r="G67" s="28"/>
      <c r="H67" s="27"/>
      <c r="I67" s="25"/>
      <c r="J67" s="28">
        <f>SUM(S61:S66)</f>
        <v>293.22000000000003</v>
      </c>
      <c r="K67" s="25">
        <f>Source!AU74</f>
        <v>60</v>
      </c>
      <c r="L67" s="28">
        <f>SUM(T61:T66)</f>
        <v>17960.21</v>
      </c>
    </row>
    <row r="68" spans="1:29" ht="14.25">
      <c r="A68" s="29"/>
      <c r="B68" s="29"/>
      <c r="C68" s="29"/>
      <c r="D68" s="29" t="s">
        <v>338</v>
      </c>
      <c r="E68" s="30" t="s">
        <v>339</v>
      </c>
      <c r="F68" s="31">
        <f>Source!AQ73</f>
        <v>5.98</v>
      </c>
      <c r="G68" s="32"/>
      <c r="H68" s="33" t="str">
        <f>Source!DI73</f>
        <v/>
      </c>
      <c r="I68" s="31">
        <f>Source!AV74</f>
        <v>1.087</v>
      </c>
      <c r="J68" s="32">
        <f>Source!U73</f>
        <v>29.900000000000002</v>
      </c>
      <c r="K68" s="31"/>
      <c r="L68" s="32"/>
    </row>
    <row r="69" spans="1:29" ht="15">
      <c r="D69" s="34" t="s">
        <v>340</v>
      </c>
      <c r="I69" s="54">
        <f>J62+J63+J65+J66+J67+0</f>
        <v>2759.88</v>
      </c>
      <c r="J69" s="54"/>
      <c r="K69" s="54">
        <f>L62+L63+L65+L66+L67+0</f>
        <v>95614.329999999987</v>
      </c>
      <c r="L69" s="54"/>
      <c r="O69" s="35">
        <f>J62+J63+J65+J66+J67+0</f>
        <v>2759.88</v>
      </c>
      <c r="P69" s="35">
        <f>L62+L63+L65+L66+L67+0</f>
        <v>95614.329999999987</v>
      </c>
    </row>
    <row r="71" spans="1:29" ht="57">
      <c r="A71" s="23">
        <v>7</v>
      </c>
      <c r="B71" s="23">
        <v>7</v>
      </c>
      <c r="C71" s="23" t="str">
        <f>Source!F77</f>
        <v>4.8-187-9</v>
      </c>
      <c r="D71" s="23" t="s">
        <v>121</v>
      </c>
      <c r="E71" s="26" t="str">
        <f>Source!H77</f>
        <v>100 м</v>
      </c>
      <c r="F71" s="25">
        <f>Source!I77</f>
        <v>0.45</v>
      </c>
      <c r="G71" s="28"/>
      <c r="H71" s="27"/>
      <c r="I71" s="25"/>
      <c r="J71" s="28"/>
      <c r="K71" s="25"/>
      <c r="L71" s="28"/>
      <c r="Q71">
        <f>Source!X77</f>
        <v>100.42</v>
      </c>
      <c r="R71">
        <f>Source!X78</f>
        <v>6038.23</v>
      </c>
      <c r="S71">
        <f>Source!Y77</f>
        <v>52.8</v>
      </c>
      <c r="T71">
        <f>Source!Y78</f>
        <v>3174.74</v>
      </c>
      <c r="U71">
        <f>ROUND((175/100)*ROUND(Source!R77, 2), 2)</f>
        <v>1.7</v>
      </c>
      <c r="V71">
        <f>ROUND((0/100)*ROUND(Source!R78, 2), 2)</f>
        <v>0</v>
      </c>
      <c r="AC71">
        <v>0</v>
      </c>
    </row>
    <row r="72" spans="1:29" ht="14.25">
      <c r="A72" s="23"/>
      <c r="B72" s="23"/>
      <c r="C72" s="23"/>
      <c r="D72" s="23" t="s">
        <v>334</v>
      </c>
      <c r="E72" s="26"/>
      <c r="F72" s="25"/>
      <c r="G72" s="28">
        <f>Source!AO77</f>
        <v>227.92</v>
      </c>
      <c r="H72" s="27" t="str">
        <f>Source!DG77</f>
        <v/>
      </c>
      <c r="I72" s="25">
        <f>Source!AV78</f>
        <v>1.0669999999999999</v>
      </c>
      <c r="J72" s="28">
        <f>Source!S77</f>
        <v>102.56</v>
      </c>
      <c r="K72" s="25">
        <f>IF(Source!BA78&lt;&gt; 0, Source!BA78, 1)</f>
        <v>56.35</v>
      </c>
      <c r="L72" s="28">
        <f>Source!S78</f>
        <v>6166.94</v>
      </c>
    </row>
    <row r="73" spans="1:29" ht="14.25">
      <c r="A73" s="23"/>
      <c r="B73" s="23"/>
      <c r="C73" s="23"/>
      <c r="D73" s="23" t="s">
        <v>341</v>
      </c>
      <c r="E73" s="26"/>
      <c r="F73" s="25"/>
      <c r="G73" s="28">
        <f>Source!AM77</f>
        <v>34.75</v>
      </c>
      <c r="H73" s="27" t="str">
        <f>Source!DE77</f>
        <v/>
      </c>
      <c r="I73" s="25">
        <f>Source!AV78</f>
        <v>1.0669999999999999</v>
      </c>
      <c r="J73" s="28">
        <f>Source!Q77</f>
        <v>15.64</v>
      </c>
      <c r="K73" s="25">
        <f>IF(Source!BB78&lt;&gt; 0, Source!BB78, 1)</f>
        <v>14.93</v>
      </c>
      <c r="L73" s="28">
        <f>Source!Q78</f>
        <v>249.18</v>
      </c>
    </row>
    <row r="74" spans="1:29" ht="14.25">
      <c r="A74" s="23"/>
      <c r="B74" s="23"/>
      <c r="C74" s="23"/>
      <c r="D74" s="23" t="s">
        <v>342</v>
      </c>
      <c r="E74" s="26"/>
      <c r="F74" s="25"/>
      <c r="G74" s="28">
        <f>Source!AN77</f>
        <v>2.15</v>
      </c>
      <c r="H74" s="27" t="str">
        <f>Source!DF77</f>
        <v/>
      </c>
      <c r="I74" s="25">
        <f>Source!AV78</f>
        <v>1.0669999999999999</v>
      </c>
      <c r="J74" s="36">
        <f>Source!R77</f>
        <v>0.97</v>
      </c>
      <c r="K74" s="25">
        <f>IF(Source!BS78&lt;&gt; 0, Source!BS78, 1)</f>
        <v>56.35</v>
      </c>
      <c r="L74" s="36">
        <f>Source!R78</f>
        <v>58.04</v>
      </c>
    </row>
    <row r="75" spans="1:29" ht="14.25">
      <c r="A75" s="23"/>
      <c r="B75" s="23"/>
      <c r="C75" s="23"/>
      <c r="D75" s="23" t="s">
        <v>343</v>
      </c>
      <c r="E75" s="26"/>
      <c r="F75" s="25"/>
      <c r="G75" s="28">
        <f>Source!AL77</f>
        <v>390.41</v>
      </c>
      <c r="H75" s="27" t="str">
        <f>Source!DD77</f>
        <v/>
      </c>
      <c r="I75" s="25">
        <f>Source!AW78</f>
        <v>1.081</v>
      </c>
      <c r="J75" s="28">
        <f>Source!P77</f>
        <v>175.68</v>
      </c>
      <c r="K75" s="25">
        <f>IF(Source!BC78&lt;&gt; 0, Source!BC78, 1)</f>
        <v>2.76</v>
      </c>
      <c r="L75" s="28">
        <f>Source!P78</f>
        <v>524.15</v>
      </c>
    </row>
    <row r="76" spans="1:29" ht="14.25">
      <c r="A76" s="23"/>
      <c r="B76" s="23"/>
      <c r="C76" s="23"/>
      <c r="D76" s="23" t="s">
        <v>335</v>
      </c>
      <c r="E76" s="26" t="s">
        <v>336</v>
      </c>
      <c r="F76" s="25">
        <f>Source!BZ78</f>
        <v>97</v>
      </c>
      <c r="G76" s="28"/>
      <c r="H76" s="27"/>
      <c r="I76" s="25"/>
      <c r="J76" s="28">
        <f>SUM(Q71:Q75)</f>
        <v>100.42</v>
      </c>
      <c r="K76" s="25">
        <f>Source!AT78</f>
        <v>97</v>
      </c>
      <c r="L76" s="28">
        <f>SUM(R71:R75)</f>
        <v>6038.23</v>
      </c>
    </row>
    <row r="77" spans="1:29" ht="14.25">
      <c r="A77" s="23"/>
      <c r="B77" s="23"/>
      <c r="C77" s="23"/>
      <c r="D77" s="23" t="s">
        <v>337</v>
      </c>
      <c r="E77" s="26" t="s">
        <v>336</v>
      </c>
      <c r="F77" s="25">
        <f>Source!CA78</f>
        <v>51</v>
      </c>
      <c r="G77" s="28"/>
      <c r="H77" s="27"/>
      <c r="I77" s="25"/>
      <c r="J77" s="28">
        <f>SUM(S71:S76)</f>
        <v>52.8</v>
      </c>
      <c r="K77" s="25">
        <f>Source!AU78</f>
        <v>51</v>
      </c>
      <c r="L77" s="28">
        <f>SUM(T71:T76)</f>
        <v>3174.74</v>
      </c>
    </row>
    <row r="78" spans="1:29" ht="14.25">
      <c r="A78" s="29"/>
      <c r="B78" s="29"/>
      <c r="C78" s="29"/>
      <c r="D78" s="29" t="s">
        <v>338</v>
      </c>
      <c r="E78" s="30" t="s">
        <v>339</v>
      </c>
      <c r="F78" s="31">
        <f>Source!AQ77</f>
        <v>18.5</v>
      </c>
      <c r="G78" s="32"/>
      <c r="H78" s="33" t="str">
        <f>Source!DI77</f>
        <v/>
      </c>
      <c r="I78" s="31">
        <f>Source!AV78</f>
        <v>1.0669999999999999</v>
      </c>
      <c r="J78" s="32">
        <f>Source!U77</f>
        <v>8.3250000000000011</v>
      </c>
      <c r="K78" s="31"/>
      <c r="L78" s="32"/>
    </row>
    <row r="79" spans="1:29" ht="15">
      <c r="D79" s="34" t="s">
        <v>340</v>
      </c>
      <c r="I79" s="54">
        <f>J72+J73+J75+J76+J77+0</f>
        <v>447.1</v>
      </c>
      <c r="J79" s="54"/>
      <c r="K79" s="54">
        <f>L72+L73+L75+L76+L77+0</f>
        <v>16153.24</v>
      </c>
      <c r="L79" s="54"/>
      <c r="O79" s="35">
        <f>J72+J73+J75+J76+J77+0</f>
        <v>447.1</v>
      </c>
      <c r="P79" s="35">
        <f>L72+L73+L75+L76+L77+0</f>
        <v>16153.24</v>
      </c>
    </row>
    <row r="81" spans="1:29" ht="28.5">
      <c r="A81" s="23">
        <v>8</v>
      </c>
      <c r="B81" s="23">
        <v>8</v>
      </c>
      <c r="C81" s="23" t="str">
        <f>Source!F79</f>
        <v>3.1-53-1</v>
      </c>
      <c r="D81" s="23" t="s">
        <v>126</v>
      </c>
      <c r="E81" s="26" t="str">
        <f>Source!H79</f>
        <v>100 м3 грунта</v>
      </c>
      <c r="F81" s="25">
        <f>Source!I79</f>
        <v>8.5000000000000006E-3</v>
      </c>
      <c r="G81" s="28"/>
      <c r="H81" s="27"/>
      <c r="I81" s="25"/>
      <c r="J81" s="28"/>
      <c r="K81" s="25"/>
      <c r="L81" s="28"/>
      <c r="Q81">
        <f>Source!X79</f>
        <v>7.95</v>
      </c>
      <c r="R81">
        <f>Source!X80</f>
        <v>559.19000000000005</v>
      </c>
      <c r="S81">
        <f>Source!Y79</f>
        <v>3.57</v>
      </c>
      <c r="T81">
        <f>Source!Y80</f>
        <v>251.32</v>
      </c>
      <c r="U81">
        <f>ROUND((175/100)*ROUND(Source!R79, 2), 2)</f>
        <v>0</v>
      </c>
      <c r="V81">
        <f>ROUND((0/100)*ROUND(Source!R80, 2), 2)</f>
        <v>0</v>
      </c>
      <c r="AC81">
        <v>0</v>
      </c>
    </row>
    <row r="82" spans="1:29" ht="14.25">
      <c r="A82" s="23"/>
      <c r="B82" s="23"/>
      <c r="C82" s="23"/>
      <c r="D82" s="23" t="s">
        <v>334</v>
      </c>
      <c r="E82" s="26"/>
      <c r="F82" s="25"/>
      <c r="G82" s="28">
        <f>Source!AO79</f>
        <v>1051.1300000000001</v>
      </c>
      <c r="H82" s="27" t="str">
        <f>Source!DG79</f>
        <v/>
      </c>
      <c r="I82" s="25">
        <f>Source!AV80</f>
        <v>1.248</v>
      </c>
      <c r="J82" s="28">
        <f>Source!S79</f>
        <v>8.93</v>
      </c>
      <c r="K82" s="25">
        <f>IF(Source!BA80&lt;&gt; 0, Source!BA80, 1)</f>
        <v>56.35</v>
      </c>
      <c r="L82" s="28">
        <f>Source!S80</f>
        <v>628.29999999999995</v>
      </c>
    </row>
    <row r="83" spans="1:29" ht="14.25">
      <c r="A83" s="23"/>
      <c r="B83" s="23"/>
      <c r="C83" s="23"/>
      <c r="D83" s="23" t="s">
        <v>335</v>
      </c>
      <c r="E83" s="26" t="s">
        <v>336</v>
      </c>
      <c r="F83" s="25">
        <f>Source!BZ80</f>
        <v>89</v>
      </c>
      <c r="G83" s="28"/>
      <c r="H83" s="27"/>
      <c r="I83" s="25"/>
      <c r="J83" s="28">
        <f>SUM(Q81:Q82)</f>
        <v>7.95</v>
      </c>
      <c r="K83" s="25">
        <f>Source!AT80</f>
        <v>89</v>
      </c>
      <c r="L83" s="28">
        <f>SUM(R81:R82)</f>
        <v>559.19000000000005</v>
      </c>
    </row>
    <row r="84" spans="1:29" ht="14.25">
      <c r="A84" s="23"/>
      <c r="B84" s="23"/>
      <c r="C84" s="23"/>
      <c r="D84" s="23" t="s">
        <v>337</v>
      </c>
      <c r="E84" s="26" t="s">
        <v>336</v>
      </c>
      <c r="F84" s="25">
        <f>Source!CA80</f>
        <v>40</v>
      </c>
      <c r="G84" s="28"/>
      <c r="H84" s="27"/>
      <c r="I84" s="25"/>
      <c r="J84" s="28">
        <f>SUM(S81:S83)</f>
        <v>3.57</v>
      </c>
      <c r="K84" s="25">
        <f>Source!AU80</f>
        <v>40</v>
      </c>
      <c r="L84" s="28">
        <f>SUM(T81:T83)</f>
        <v>251.32</v>
      </c>
    </row>
    <row r="85" spans="1:29" ht="14.25">
      <c r="A85" s="29"/>
      <c r="B85" s="29"/>
      <c r="C85" s="29"/>
      <c r="D85" s="29" t="s">
        <v>338</v>
      </c>
      <c r="E85" s="30" t="s">
        <v>339</v>
      </c>
      <c r="F85" s="31">
        <f>Source!AQ79</f>
        <v>107.04</v>
      </c>
      <c r="G85" s="32"/>
      <c r="H85" s="33" t="str">
        <f>Source!DI79</f>
        <v/>
      </c>
      <c r="I85" s="31">
        <f>Source!AV80</f>
        <v>1.248</v>
      </c>
      <c r="J85" s="32">
        <f>Source!U79</f>
        <v>0.90984000000000009</v>
      </c>
      <c r="K85" s="31"/>
      <c r="L85" s="32"/>
    </row>
    <row r="86" spans="1:29" ht="15">
      <c r="D86" s="34" t="s">
        <v>340</v>
      </c>
      <c r="I86" s="54">
        <f>J82+J83+J84+0</f>
        <v>20.45</v>
      </c>
      <c r="J86" s="54"/>
      <c r="K86" s="54">
        <f>L82+L83+L84+0</f>
        <v>1438.81</v>
      </c>
      <c r="L86" s="54"/>
      <c r="O86" s="35">
        <f>J82+J83+J84+0</f>
        <v>20.45</v>
      </c>
      <c r="P86" s="35">
        <f>L82+L83+L84+0</f>
        <v>1438.81</v>
      </c>
    </row>
    <row r="89" spans="1:29" ht="15">
      <c r="A89" s="53" t="str">
        <f>CONCATENATE("Итого по разделу: ",IF(Source!G82&lt;&gt;"Новый раздел", Source!G82, ""))</f>
        <v>Итого по разделу: Строительные работы</v>
      </c>
      <c r="B89" s="53"/>
      <c r="C89" s="53"/>
      <c r="D89" s="53"/>
      <c r="E89" s="53"/>
      <c r="F89" s="53"/>
      <c r="G89" s="53"/>
      <c r="H89" s="53"/>
      <c r="I89" s="51">
        <f>SUM(O53:O88)</f>
        <v>3267.18</v>
      </c>
      <c r="J89" s="52"/>
      <c r="K89" s="51">
        <f>SUM(P53:P88)</f>
        <v>116002.7</v>
      </c>
      <c r="L89" s="52"/>
    </row>
    <row r="90" spans="1:29" hidden="1">
      <c r="A90" t="s">
        <v>332</v>
      </c>
      <c r="J90">
        <f>SUM(W53:W89)</f>
        <v>0</v>
      </c>
      <c r="K90">
        <f>SUM(X53:X89)</f>
        <v>0</v>
      </c>
    </row>
    <row r="91" spans="1:29" hidden="1">
      <c r="A91" t="s">
        <v>333</v>
      </c>
      <c r="J91">
        <f>SUM(Y53:Y90)</f>
        <v>0</v>
      </c>
      <c r="K91">
        <f>SUM(Z53:Z90)</f>
        <v>0</v>
      </c>
    </row>
    <row r="93" spans="1:29" ht="16.5">
      <c r="A93" s="55" t="str">
        <f>CONCATENATE("Раздел: ",IF(Source!G112&lt;&gt;"Новый раздел", Source!G112, ""))</f>
        <v>Раздел: Монтажные работы</v>
      </c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</row>
    <row r="95" spans="1:29" ht="15">
      <c r="A95" s="53" t="str">
        <f>CONCATENATE("Итого по разделу: ",IF(Source!G121&lt;&gt;"Новый раздел", Source!G121, ""))</f>
        <v>Итого по разделу: Монтажные работы</v>
      </c>
      <c r="B95" s="53"/>
      <c r="C95" s="53"/>
      <c r="D95" s="53"/>
      <c r="E95" s="53"/>
      <c r="F95" s="53"/>
      <c r="G95" s="53"/>
      <c r="H95" s="53"/>
      <c r="I95" s="51">
        <f>SUM(O93:O94)</f>
        <v>0</v>
      </c>
      <c r="J95" s="52"/>
      <c r="K95" s="51">
        <f>SUM(P93:P94)</f>
        <v>0</v>
      </c>
      <c r="L95" s="52"/>
    </row>
    <row r="96" spans="1:29" hidden="1">
      <c r="A96" t="s">
        <v>332</v>
      </c>
      <c r="J96">
        <f>SUM(W93:W95)</f>
        <v>0</v>
      </c>
      <c r="K96">
        <f>SUM(X93:X95)</f>
        <v>0</v>
      </c>
    </row>
    <row r="97" spans="1:29" hidden="1">
      <c r="A97" t="s">
        <v>333</v>
      </c>
      <c r="J97">
        <f>SUM(Y93:Y96)</f>
        <v>0</v>
      </c>
      <c r="K97">
        <f>SUM(Z93:Z96)</f>
        <v>0</v>
      </c>
    </row>
    <row r="99" spans="1:29" ht="16.5">
      <c r="A99" s="55" t="str">
        <f>CONCATENATE("Раздел: ",IF(Source!G151&lt;&gt;"Новый раздел", Source!G151, ""))</f>
        <v>Раздел: Материалы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</row>
    <row r="100" spans="1:29" ht="42.75">
      <c r="A100" s="29">
        <v>12</v>
      </c>
      <c r="B100" s="29">
        <v>12</v>
      </c>
      <c r="C100" s="29" t="str">
        <f>Source!F157</f>
        <v>Цена поставщика</v>
      </c>
      <c r="D100" s="29" t="s">
        <v>344</v>
      </c>
      <c r="E100" s="30" t="str">
        <f>Source!H157</f>
        <v>ШТ</v>
      </c>
      <c r="F100" s="31">
        <f>Source!I157</f>
        <v>10</v>
      </c>
      <c r="G100" s="32">
        <f>Source!AL157</f>
        <v>1242.53</v>
      </c>
      <c r="H100" s="33" t="str">
        <f>Source!DD157</f>
        <v/>
      </c>
      <c r="I100" s="31">
        <f>Source!AW158</f>
        <v>1</v>
      </c>
      <c r="J100" s="32">
        <f>Source!P157</f>
        <v>12425.3</v>
      </c>
      <c r="K100" s="31">
        <f>IF(Source!BC158&lt;&gt; 0, Source!BC158, 1)</f>
        <v>9.84</v>
      </c>
      <c r="L100" s="32">
        <f>Source!P158</f>
        <v>122264.95</v>
      </c>
      <c r="Q100">
        <f>Source!X157</f>
        <v>0</v>
      </c>
      <c r="R100">
        <f>Source!X158</f>
        <v>0</v>
      </c>
      <c r="S100">
        <f>Source!Y157</f>
        <v>0</v>
      </c>
      <c r="T100">
        <f>Source!Y158</f>
        <v>0</v>
      </c>
      <c r="U100">
        <f>ROUND((175/100)*ROUND(Source!R157, 2), 2)</f>
        <v>0</v>
      </c>
      <c r="V100">
        <f>ROUND((0/100)*ROUND(Source!R158, 2), 2)</f>
        <v>0</v>
      </c>
      <c r="AC100">
        <v>3</v>
      </c>
    </row>
    <row r="101" spans="1:29" ht="15">
      <c r="D101" s="34" t="s">
        <v>340</v>
      </c>
      <c r="I101" s="54">
        <f>J100+0</f>
        <v>12425.3</v>
      </c>
      <c r="J101" s="54"/>
      <c r="K101" s="54">
        <f>L100+0</f>
        <v>122264.95</v>
      </c>
      <c r="L101" s="54"/>
      <c r="O101" s="35">
        <f>J100+0</f>
        <v>12425.3</v>
      </c>
      <c r="P101" s="35">
        <f>L100+0</f>
        <v>122264.95</v>
      </c>
    </row>
    <row r="103" spans="1:29" ht="42.75">
      <c r="A103" s="29">
        <v>22</v>
      </c>
      <c r="B103" s="29">
        <v>22</v>
      </c>
      <c r="C103" s="29" t="str">
        <f>Source!F177</f>
        <v>Цена поставщика</v>
      </c>
      <c r="D103" s="29" t="s">
        <v>345</v>
      </c>
      <c r="E103" s="30" t="str">
        <f>Source!H177</f>
        <v>ШТ</v>
      </c>
      <c r="F103" s="31">
        <f>Source!I177</f>
        <v>5</v>
      </c>
      <c r="G103" s="32">
        <f>Source!AL177</f>
        <v>114.44</v>
      </c>
      <c r="H103" s="33" t="str">
        <f>Source!DD177</f>
        <v/>
      </c>
      <c r="I103" s="31">
        <f>Source!AW178</f>
        <v>1</v>
      </c>
      <c r="J103" s="32">
        <f>Source!P177</f>
        <v>572.20000000000005</v>
      </c>
      <c r="K103" s="31">
        <f>IF(Source!BC178&lt;&gt; 0, Source!BC178, 1)</f>
        <v>9.84</v>
      </c>
      <c r="L103" s="32">
        <f>Source!P178</f>
        <v>5630.45</v>
      </c>
      <c r="Q103">
        <f>Source!X177</f>
        <v>0</v>
      </c>
      <c r="R103">
        <f>Source!X178</f>
        <v>0</v>
      </c>
      <c r="S103">
        <f>Source!Y177</f>
        <v>0</v>
      </c>
      <c r="T103">
        <f>Source!Y178</f>
        <v>0</v>
      </c>
      <c r="U103">
        <f>ROUND((175/100)*ROUND(Source!R177, 2), 2)</f>
        <v>0</v>
      </c>
      <c r="V103">
        <f>ROUND((0/100)*ROUND(Source!R178, 2), 2)</f>
        <v>0</v>
      </c>
      <c r="AC103">
        <v>3</v>
      </c>
    </row>
    <row r="104" spans="1:29" ht="15">
      <c r="D104" s="34" t="s">
        <v>340</v>
      </c>
      <c r="I104" s="54">
        <f>J103+0</f>
        <v>572.20000000000005</v>
      </c>
      <c r="J104" s="54"/>
      <c r="K104" s="54">
        <f>L103+0</f>
        <v>5630.45</v>
      </c>
      <c r="L104" s="54"/>
      <c r="O104" s="35">
        <f>J103+0</f>
        <v>572.20000000000005</v>
      </c>
      <c r="P104" s="35">
        <f>L103+0</f>
        <v>5630.45</v>
      </c>
    </row>
    <row r="106" spans="1:29" ht="28.5">
      <c r="A106" s="29">
        <v>23</v>
      </c>
      <c r="B106" s="29">
        <v>23</v>
      </c>
      <c r="C106" s="29" t="str">
        <f>Source!F181</f>
        <v>1.1-1-1577</v>
      </c>
      <c r="D106" s="29" t="s">
        <v>188</v>
      </c>
      <c r="E106" s="30" t="str">
        <f>Source!H181</f>
        <v>кг</v>
      </c>
      <c r="F106" s="31">
        <f>Source!I181</f>
        <v>5</v>
      </c>
      <c r="G106" s="32">
        <f>Source!AL181</f>
        <v>29.89</v>
      </c>
      <c r="H106" s="33" t="str">
        <f>Source!DD181</f>
        <v/>
      </c>
      <c r="I106" s="31">
        <f>Source!AW182</f>
        <v>1</v>
      </c>
      <c r="J106" s="32">
        <f>Source!P181</f>
        <v>149.44999999999999</v>
      </c>
      <c r="K106" s="31">
        <f>IF(Source!BC182&lt;&gt; 0, Source!BC182, 1)</f>
        <v>3.38</v>
      </c>
      <c r="L106" s="32">
        <f>Source!P182</f>
        <v>505.14</v>
      </c>
      <c r="Q106">
        <f>Source!X181</f>
        <v>0</v>
      </c>
      <c r="R106">
        <f>Source!X182</f>
        <v>0</v>
      </c>
      <c r="S106">
        <f>Source!Y181</f>
        <v>0</v>
      </c>
      <c r="T106">
        <f>Source!Y182</f>
        <v>0</v>
      </c>
      <c r="U106">
        <f>ROUND((175/100)*ROUND(Source!R181, 2), 2)</f>
        <v>0</v>
      </c>
      <c r="V106">
        <f>ROUND((0/100)*ROUND(Source!R182, 2), 2)</f>
        <v>0</v>
      </c>
      <c r="AC106">
        <v>3</v>
      </c>
    </row>
    <row r="107" spans="1:29" ht="15">
      <c r="D107" s="34" t="s">
        <v>340</v>
      </c>
      <c r="I107" s="54">
        <f>J106+0</f>
        <v>149.44999999999999</v>
      </c>
      <c r="J107" s="54"/>
      <c r="K107" s="54">
        <f>L106+0</f>
        <v>505.14</v>
      </c>
      <c r="L107" s="54"/>
      <c r="O107" s="35">
        <f>J106+0</f>
        <v>149.44999999999999</v>
      </c>
      <c r="P107" s="35">
        <f>L106+0</f>
        <v>505.14</v>
      </c>
    </row>
    <row r="109" spans="1:29" ht="57">
      <c r="A109" s="29">
        <v>27</v>
      </c>
      <c r="B109" s="29">
        <v>27</v>
      </c>
      <c r="C109" s="29" t="str">
        <f>Source!F189</f>
        <v>1.1-1-1082</v>
      </c>
      <c r="D109" s="29" t="s">
        <v>207</v>
      </c>
      <c r="E109" s="30" t="str">
        <f>Source!H189</f>
        <v>т</v>
      </c>
      <c r="F109" s="31">
        <f>Source!I189</f>
        <v>2.7900000000000001E-2</v>
      </c>
      <c r="G109" s="32">
        <f>Source!AL189</f>
        <v>6584.56</v>
      </c>
      <c r="H109" s="33" t="str">
        <f>Source!DD189</f>
        <v/>
      </c>
      <c r="I109" s="31">
        <f>Source!AW190</f>
        <v>1</v>
      </c>
      <c r="J109" s="32">
        <f>Source!P189</f>
        <v>183.71</v>
      </c>
      <c r="K109" s="31">
        <f>IF(Source!BC190&lt;&gt; 0, Source!BC190, 1)</f>
        <v>8.74</v>
      </c>
      <c r="L109" s="32">
        <f>Source!P190</f>
        <v>1605.63</v>
      </c>
      <c r="Q109">
        <f>Source!X189</f>
        <v>0</v>
      </c>
      <c r="R109">
        <f>Source!X190</f>
        <v>0</v>
      </c>
      <c r="S109">
        <f>Source!Y189</f>
        <v>0</v>
      </c>
      <c r="T109">
        <f>Source!Y190</f>
        <v>0</v>
      </c>
      <c r="U109">
        <f>ROUND((175/100)*ROUND(Source!R189, 2), 2)</f>
        <v>0</v>
      </c>
      <c r="V109">
        <f>ROUND((0/100)*ROUND(Source!R190, 2), 2)</f>
        <v>0</v>
      </c>
      <c r="AC109">
        <v>3</v>
      </c>
    </row>
    <row r="110" spans="1:29" ht="15">
      <c r="D110" s="34" t="s">
        <v>340</v>
      </c>
      <c r="I110" s="54">
        <f>J109+0</f>
        <v>183.71</v>
      </c>
      <c r="J110" s="54"/>
      <c r="K110" s="54">
        <f>L109+0</f>
        <v>1605.63</v>
      </c>
      <c r="L110" s="54"/>
      <c r="O110" s="35">
        <f>J109+0</f>
        <v>183.71</v>
      </c>
      <c r="P110" s="35">
        <f>L109+0</f>
        <v>1605.63</v>
      </c>
    </row>
    <row r="113" spans="1:12" ht="15">
      <c r="A113" s="53" t="str">
        <f>CONCATENATE("Итого по разделу: ",IF(Source!G192&lt;&gt;"Новый раздел", Source!G192, ""))</f>
        <v>Итого по разделу: Материалы</v>
      </c>
      <c r="B113" s="53"/>
      <c r="C113" s="53"/>
      <c r="D113" s="53"/>
      <c r="E113" s="53"/>
      <c r="F113" s="53"/>
      <c r="G113" s="53"/>
      <c r="H113" s="53"/>
      <c r="I113" s="51">
        <f>SUM(O99:O112)</f>
        <v>13330.66</v>
      </c>
      <c r="J113" s="52"/>
      <c r="K113" s="51">
        <f>SUM(P99:P112)</f>
        <v>130006.17</v>
      </c>
      <c r="L113" s="52"/>
    </row>
    <row r="114" spans="1:12" hidden="1">
      <c r="A114" t="s">
        <v>332</v>
      </c>
      <c r="J114">
        <f>SUM(W99:W113)</f>
        <v>0</v>
      </c>
      <c r="K114">
        <f>SUM(X99:X113)</f>
        <v>0</v>
      </c>
    </row>
    <row r="115" spans="1:12" hidden="1">
      <c r="A115" t="s">
        <v>333</v>
      </c>
      <c r="J115">
        <f>SUM(Y99:Y114)</f>
        <v>0</v>
      </c>
      <c r="K115">
        <f>SUM(Z99:Z114)</f>
        <v>0</v>
      </c>
    </row>
    <row r="117" spans="1:12" ht="15">
      <c r="A117" s="53" t="str">
        <f>CONCATENATE("Итого по локальной смете: ",IF(Source!G222&lt;&gt;"Новая локальная смета", Source!G222, ""))</f>
        <v>Итого по локальной смете: Реконструкция ВЛ-0,4 кВ</v>
      </c>
      <c r="B117" s="53"/>
      <c r="C117" s="53"/>
      <c r="D117" s="53"/>
      <c r="E117" s="53"/>
      <c r="F117" s="53"/>
      <c r="G117" s="53"/>
      <c r="H117" s="53"/>
      <c r="I117" s="51">
        <f>SUM(O45:O116)</f>
        <v>16597.84</v>
      </c>
      <c r="J117" s="52"/>
      <c r="K117" s="51">
        <f>SUM(P45:P116)</f>
        <v>246008.87000000002</v>
      </c>
      <c r="L117" s="52"/>
    </row>
    <row r="118" spans="1:12" hidden="1">
      <c r="A118" t="s">
        <v>332</v>
      </c>
      <c r="J118">
        <f>SUM(W45:W117)</f>
        <v>0</v>
      </c>
      <c r="K118">
        <f>SUM(X45:X117)</f>
        <v>0</v>
      </c>
    </row>
    <row r="119" spans="1:12" hidden="1">
      <c r="A119" t="s">
        <v>333</v>
      </c>
      <c r="J119">
        <f>SUM(Y45:Y118)</f>
        <v>0</v>
      </c>
      <c r="K119">
        <f>SUM(Z45:Z118)</f>
        <v>0</v>
      </c>
    </row>
    <row r="121" spans="1:12" ht="15">
      <c r="A121" s="53" t="str">
        <f>CONCATENATE("Итого по акту: ",IF(Source!G252&lt;&gt;"Новый объект", Source!G252, ""))</f>
        <v>Итого по акту: 02-01-01 Реконструкция ВЛ-0,4 кВ</v>
      </c>
      <c r="B121" s="53"/>
      <c r="C121" s="53"/>
      <c r="D121" s="53"/>
      <c r="E121" s="53"/>
      <c r="F121" s="53"/>
      <c r="G121" s="53"/>
      <c r="H121" s="53"/>
      <c r="I121" s="51">
        <f>SUM(O1:O120)</f>
        <v>16597.84</v>
      </c>
      <c r="J121" s="52"/>
      <c r="K121" s="51">
        <f>SUM(P1:P120)</f>
        <v>246008.87000000002</v>
      </c>
      <c r="L121" s="52"/>
    </row>
    <row r="122" spans="1:12" hidden="1">
      <c r="A122" t="s">
        <v>332</v>
      </c>
      <c r="J122">
        <f>SUM(W1:W121)</f>
        <v>0</v>
      </c>
      <c r="K122">
        <f>SUM(X1:X121)</f>
        <v>0</v>
      </c>
    </row>
    <row r="123" spans="1:12" hidden="1">
      <c r="A123" t="s">
        <v>333</v>
      </c>
      <c r="J123">
        <f>SUM(Y1:Y122)</f>
        <v>0</v>
      </c>
      <c r="K123">
        <f>SUM(Z1:Z122)</f>
        <v>0</v>
      </c>
    </row>
    <row r="124" spans="1:12" ht="14.25">
      <c r="D124" s="49" t="str">
        <f>Source!H261</f>
        <v>Стоимость оборудования (всего)</v>
      </c>
      <c r="E124" s="49"/>
      <c r="F124" s="49"/>
      <c r="G124" s="49"/>
      <c r="H124" s="49"/>
      <c r="I124" s="50">
        <f>Source!F261</f>
        <v>0</v>
      </c>
      <c r="J124" s="50"/>
      <c r="K124" s="50">
        <f>Source!P261</f>
        <v>0</v>
      </c>
      <c r="L124" s="50"/>
    </row>
    <row r="125" spans="1:12" ht="14.25">
      <c r="D125" s="49" t="str">
        <f>Source!H269</f>
        <v>Строительные работы с НР и СП</v>
      </c>
      <c r="E125" s="49"/>
      <c r="F125" s="49"/>
      <c r="G125" s="49"/>
      <c r="H125" s="49"/>
      <c r="I125" s="50">
        <f>Source!F269</f>
        <v>16150.74</v>
      </c>
      <c r="J125" s="50"/>
      <c r="K125" s="50">
        <f>Source!P269</f>
        <v>229855.63</v>
      </c>
      <c r="L125" s="50"/>
    </row>
    <row r="126" spans="1:12" ht="14.25">
      <c r="D126" s="49" t="str">
        <f>Source!H270</f>
        <v>Монтажные работы с НР и СП</v>
      </c>
      <c r="E126" s="49"/>
      <c r="F126" s="49"/>
      <c r="G126" s="49"/>
      <c r="H126" s="49"/>
      <c r="I126" s="50">
        <f>Source!F270</f>
        <v>447.1</v>
      </c>
      <c r="J126" s="50"/>
      <c r="K126" s="50">
        <f>Source!P270</f>
        <v>16153.24</v>
      </c>
      <c r="L126" s="50"/>
    </row>
    <row r="127" spans="1:12" ht="14.25">
      <c r="D127" s="49" t="str">
        <f>Source!H271</f>
        <v>Прочие работы с НР и СП</v>
      </c>
      <c r="E127" s="49"/>
      <c r="F127" s="49"/>
      <c r="G127" s="49"/>
      <c r="H127" s="49"/>
      <c r="I127" s="50">
        <f>Source!F271</f>
        <v>0</v>
      </c>
      <c r="J127" s="50"/>
      <c r="K127" s="50">
        <f>Source!P271</f>
        <v>0</v>
      </c>
      <c r="L127" s="50"/>
    </row>
    <row r="128" spans="1:12" ht="14.25">
      <c r="D128" s="49" t="str">
        <f>Source!H281</f>
        <v>Итого</v>
      </c>
      <c r="E128" s="49"/>
      <c r="F128" s="49"/>
      <c r="G128" s="49"/>
      <c r="H128" s="49"/>
      <c r="I128" s="50">
        <f>Source!F281</f>
        <v>16597.84</v>
      </c>
      <c r="J128" s="50"/>
      <c r="K128" s="50">
        <f>Source!P281</f>
        <v>246008.87</v>
      </c>
      <c r="L128" s="50"/>
    </row>
    <row r="131" spans="1:11" ht="14.25">
      <c r="A131" s="11"/>
      <c r="B131" s="46" t="s">
        <v>381</v>
      </c>
      <c r="C131" s="46"/>
      <c r="D131" s="37" t="str">
        <f>IF(Source!AC15&lt;&gt;"", Source!AC15," ")</f>
        <v xml:space="preserve"> </v>
      </c>
      <c r="E131" s="37"/>
      <c r="F131" s="37"/>
      <c r="G131" s="37"/>
      <c r="H131" s="37"/>
      <c r="I131" s="47" t="str">
        <f>IF(Source!AB15&lt;&gt;"", Source!AB15," ")</f>
        <v xml:space="preserve"> </v>
      </c>
      <c r="J131" s="47"/>
      <c r="K131" s="47"/>
    </row>
    <row r="132" spans="1:11" ht="14.25">
      <c r="A132" s="11"/>
      <c r="B132" s="11"/>
      <c r="C132" s="11"/>
      <c r="D132" s="48" t="s">
        <v>347</v>
      </c>
      <c r="E132" s="48"/>
      <c r="F132" s="48"/>
      <c r="G132" s="48"/>
      <c r="H132" s="48"/>
      <c r="I132" s="11"/>
      <c r="J132" s="11"/>
      <c r="K132" s="11"/>
    </row>
    <row r="133" spans="1:11" ht="14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</row>
    <row r="134" spans="1:11" ht="14.25">
      <c r="A134" s="11"/>
      <c r="B134" s="46" t="s">
        <v>382</v>
      </c>
      <c r="C134" s="46"/>
      <c r="D134" s="37" t="str">
        <f>IF(Source!AG15&lt;&gt;"", Source!AG15," ")</f>
        <v xml:space="preserve"> </v>
      </c>
      <c r="E134" s="37"/>
      <c r="F134" s="37"/>
      <c r="G134" s="37"/>
      <c r="H134" s="37"/>
      <c r="I134" s="47" t="str">
        <f>IF(Source!AF15&lt;&gt;"", Source!AF15," ")</f>
        <v xml:space="preserve"> </v>
      </c>
      <c r="J134" s="47"/>
      <c r="K134" s="47"/>
    </row>
    <row r="135" spans="1:11" ht="14.25">
      <c r="A135" s="11"/>
      <c r="B135" s="11"/>
      <c r="C135" s="11"/>
      <c r="D135" s="48" t="s">
        <v>347</v>
      </c>
      <c r="E135" s="48"/>
      <c r="F135" s="48"/>
      <c r="G135" s="48"/>
      <c r="H135" s="48"/>
      <c r="I135" s="11"/>
      <c r="J135" s="11"/>
      <c r="K135" s="11"/>
    </row>
  </sheetData>
  <mergeCells count="108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59:J59"/>
    <mergeCell ref="K59:L59"/>
    <mergeCell ref="I69:J69"/>
    <mergeCell ref="K69:L69"/>
    <mergeCell ref="I79:J79"/>
    <mergeCell ref="K79:L79"/>
    <mergeCell ref="A45:L45"/>
    <mergeCell ref="A47:L47"/>
    <mergeCell ref="K49:L49"/>
    <mergeCell ref="I49:J49"/>
    <mergeCell ref="A49:H49"/>
    <mergeCell ref="A53:L53"/>
    <mergeCell ref="K95:L95"/>
    <mergeCell ref="I95:J95"/>
    <mergeCell ref="A95:H95"/>
    <mergeCell ref="A99:L99"/>
    <mergeCell ref="I101:J101"/>
    <mergeCell ref="K101:L101"/>
    <mergeCell ref="I86:J86"/>
    <mergeCell ref="K86:L86"/>
    <mergeCell ref="K89:L89"/>
    <mergeCell ref="I89:J89"/>
    <mergeCell ref="A89:H89"/>
    <mergeCell ref="A93:L93"/>
    <mergeCell ref="K113:L113"/>
    <mergeCell ref="I113:J113"/>
    <mergeCell ref="A113:H113"/>
    <mergeCell ref="K117:L117"/>
    <mergeCell ref="I117:J117"/>
    <mergeCell ref="A117:H117"/>
    <mergeCell ref="I104:J104"/>
    <mergeCell ref="K104:L104"/>
    <mergeCell ref="I107:J107"/>
    <mergeCell ref="K107:L107"/>
    <mergeCell ref="I110:J110"/>
    <mergeCell ref="K110:L110"/>
    <mergeCell ref="D125:H125"/>
    <mergeCell ref="I125:J125"/>
    <mergeCell ref="K125:L125"/>
    <mergeCell ref="D126:H126"/>
    <mergeCell ref="I126:J126"/>
    <mergeCell ref="K126:L126"/>
    <mergeCell ref="K121:L121"/>
    <mergeCell ref="I121:J121"/>
    <mergeCell ref="A121:H121"/>
    <mergeCell ref="D124:H124"/>
    <mergeCell ref="I124:J124"/>
    <mergeCell ref="K124:L124"/>
    <mergeCell ref="B131:C131"/>
    <mergeCell ref="I131:K131"/>
    <mergeCell ref="D132:H132"/>
    <mergeCell ref="B134:C134"/>
    <mergeCell ref="I134:K134"/>
    <mergeCell ref="D135:H135"/>
    <mergeCell ref="D127:H127"/>
    <mergeCell ref="I127:J127"/>
    <mergeCell ref="K127:L127"/>
    <mergeCell ref="D128:H128"/>
    <mergeCell ref="I128:J128"/>
    <mergeCell ref="K128:L128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298"/>
  <sheetViews>
    <sheetView workbookViewId="0">
      <selection activeCell="A294" sqref="A294:AX294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292</v>
      </c>
      <c r="C12" s="1">
        <v>0</v>
      </c>
      <c r="D12" s="1">
        <f>ROW(A252)</f>
        <v>252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78315159</v>
      </c>
      <c r="B15" s="1">
        <v>1</v>
      </c>
      <c r="C15" s="1">
        <v>2026</v>
      </c>
      <c r="D15" s="1">
        <v>2</v>
      </c>
      <c r="E15" s="1"/>
      <c r="F15" s="1" t="s">
        <v>12</v>
      </c>
      <c r="G15" s="1" t="s">
        <v>12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5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3</v>
      </c>
      <c r="BZ15" s="1" t="s">
        <v>7</v>
      </c>
      <c r="CA15" s="1" t="s">
        <v>8</v>
      </c>
      <c r="CB15" s="1" t="s">
        <v>8</v>
      </c>
      <c r="CC15" s="1" t="s">
        <v>8</v>
      </c>
      <c r="CD15" s="1" t="s">
        <v>8</v>
      </c>
      <c r="CE15" s="1" t="s">
        <v>9</v>
      </c>
      <c r="CF15" s="1">
        <v>0</v>
      </c>
      <c r="CG15" s="1"/>
      <c r="CH15" s="1">
        <v>8200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46054</v>
      </c>
      <c r="CW15" s="1">
        <v>46081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B252</f>
        <v>292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 Реконструкция ВЛ-0,4 кВ</v>
      </c>
      <c r="H18" s="3"/>
      <c r="I18" s="3"/>
      <c r="J18" s="3"/>
      <c r="K18" s="3"/>
      <c r="L18" s="3"/>
      <c r="M18" s="3"/>
      <c r="N18" s="3"/>
      <c r="O18" s="3">
        <f t="shared" ref="O18:AT18" si="1">O252</f>
        <v>15614.13</v>
      </c>
      <c r="P18" s="3">
        <f t="shared" si="1"/>
        <v>13623.24</v>
      </c>
      <c r="Q18" s="3">
        <f t="shared" si="1"/>
        <v>1514.89</v>
      </c>
      <c r="R18" s="3">
        <f t="shared" si="1"/>
        <v>142.52000000000001</v>
      </c>
      <c r="S18" s="3">
        <f t="shared" si="1"/>
        <v>476</v>
      </c>
      <c r="T18" s="3">
        <f t="shared" si="1"/>
        <v>0</v>
      </c>
      <c r="U18" s="3">
        <f t="shared" si="1"/>
        <v>40.772790000000008</v>
      </c>
      <c r="V18" s="3">
        <f t="shared" si="1"/>
        <v>0</v>
      </c>
      <c r="W18" s="3">
        <f t="shared" si="1"/>
        <v>0</v>
      </c>
      <c r="X18" s="3">
        <f t="shared" si="1"/>
        <v>627.17999999999995</v>
      </c>
      <c r="Y18" s="3">
        <f t="shared" si="1"/>
        <v>356.53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16597.84</v>
      </c>
      <c r="AS18" s="3">
        <f t="shared" si="1"/>
        <v>16150.74</v>
      </c>
      <c r="AT18" s="3">
        <f t="shared" si="1"/>
        <v>447.1</v>
      </c>
      <c r="AU18" s="3">
        <f t="shared" ref="AU18:BZ18" si="2">AU252</f>
        <v>0</v>
      </c>
      <c r="AV18" s="3">
        <f t="shared" si="2"/>
        <v>13623.24</v>
      </c>
      <c r="AW18" s="3">
        <f t="shared" si="2"/>
        <v>13623.24</v>
      </c>
      <c r="AX18" s="3">
        <f t="shared" si="2"/>
        <v>0</v>
      </c>
      <c r="AY18" s="3">
        <f t="shared" si="2"/>
        <v>13623.24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DG252</f>
        <v>185618.27</v>
      </c>
      <c r="DH18" s="4">
        <f t="shared" si="4"/>
        <v>131252.76</v>
      </c>
      <c r="DI18" s="4">
        <f t="shared" si="4"/>
        <v>25085.5</v>
      </c>
      <c r="DJ18" s="4">
        <f t="shared" si="4"/>
        <v>8728.0499999999993</v>
      </c>
      <c r="DK18" s="4">
        <f t="shared" si="4"/>
        <v>29280.01</v>
      </c>
      <c r="DL18" s="4">
        <f t="shared" si="4"/>
        <v>0</v>
      </c>
      <c r="DM18" s="4">
        <f t="shared" si="4"/>
        <v>44.563716920000005</v>
      </c>
      <c r="DN18" s="4">
        <f t="shared" si="4"/>
        <v>0</v>
      </c>
      <c r="DO18" s="4">
        <f t="shared" si="4"/>
        <v>0</v>
      </c>
      <c r="DP18" s="4">
        <f t="shared" si="4"/>
        <v>38515.89</v>
      </c>
      <c r="DQ18" s="4">
        <f t="shared" si="4"/>
        <v>21874.71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246008.87</v>
      </c>
      <c r="EK18" s="4">
        <f t="shared" si="4"/>
        <v>229855.63</v>
      </c>
      <c r="EL18" s="4">
        <f t="shared" si="4"/>
        <v>16153.24</v>
      </c>
      <c r="EM18" s="4">
        <f t="shared" ref="EM18:FR18" si="5">EM252</f>
        <v>0</v>
      </c>
      <c r="EN18" s="4">
        <f t="shared" si="5"/>
        <v>131252.76</v>
      </c>
      <c r="EO18" s="4">
        <f t="shared" si="5"/>
        <v>131252.76</v>
      </c>
      <c r="EP18" s="4">
        <f t="shared" si="5"/>
        <v>0</v>
      </c>
      <c r="EQ18" s="4">
        <f t="shared" si="5"/>
        <v>131252.76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ROW(A222)</f>
        <v>222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B222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ВЛ-0,4 кВ</v>
      </c>
      <c r="H22" s="3"/>
      <c r="I22" s="3"/>
      <c r="J22" s="3"/>
      <c r="K22" s="3"/>
      <c r="L22" s="3"/>
      <c r="M22" s="3"/>
      <c r="N22" s="3"/>
      <c r="O22" s="3">
        <f t="shared" ref="O22:AT22" si="8">O222</f>
        <v>15614.13</v>
      </c>
      <c r="P22" s="3">
        <f t="shared" si="8"/>
        <v>13623.24</v>
      </c>
      <c r="Q22" s="3">
        <f t="shared" si="8"/>
        <v>1514.89</v>
      </c>
      <c r="R22" s="3">
        <f t="shared" si="8"/>
        <v>142.52000000000001</v>
      </c>
      <c r="S22" s="3">
        <f t="shared" si="8"/>
        <v>476</v>
      </c>
      <c r="T22" s="3">
        <f t="shared" si="8"/>
        <v>0</v>
      </c>
      <c r="U22" s="3">
        <f t="shared" si="8"/>
        <v>40.772790000000008</v>
      </c>
      <c r="V22" s="3">
        <f t="shared" si="8"/>
        <v>0</v>
      </c>
      <c r="W22" s="3">
        <f t="shared" si="8"/>
        <v>0</v>
      </c>
      <c r="X22" s="3">
        <f t="shared" si="8"/>
        <v>627.17999999999995</v>
      </c>
      <c r="Y22" s="3">
        <f t="shared" si="8"/>
        <v>356.53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16597.84</v>
      </c>
      <c r="AS22" s="3">
        <f t="shared" si="8"/>
        <v>16150.74</v>
      </c>
      <c r="AT22" s="3">
        <f t="shared" si="8"/>
        <v>447.1</v>
      </c>
      <c r="AU22" s="3">
        <f t="shared" ref="AU22:BZ22" si="9">AU222</f>
        <v>0</v>
      </c>
      <c r="AV22" s="3">
        <f t="shared" si="9"/>
        <v>13623.24</v>
      </c>
      <c r="AW22" s="3">
        <f t="shared" si="9"/>
        <v>13623.24</v>
      </c>
      <c r="AX22" s="3">
        <f t="shared" si="9"/>
        <v>0</v>
      </c>
      <c r="AY22" s="3">
        <f t="shared" si="9"/>
        <v>13623.24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DG222</f>
        <v>185618.27</v>
      </c>
      <c r="DH22" s="4">
        <f t="shared" si="11"/>
        <v>131252.76</v>
      </c>
      <c r="DI22" s="4">
        <f t="shared" si="11"/>
        <v>25085.5</v>
      </c>
      <c r="DJ22" s="4">
        <f t="shared" si="11"/>
        <v>8728.0499999999993</v>
      </c>
      <c r="DK22" s="4">
        <f t="shared" si="11"/>
        <v>29280.01</v>
      </c>
      <c r="DL22" s="4">
        <f t="shared" si="11"/>
        <v>0</v>
      </c>
      <c r="DM22" s="4">
        <f t="shared" si="11"/>
        <v>44.563716920000005</v>
      </c>
      <c r="DN22" s="4">
        <f t="shared" si="11"/>
        <v>0</v>
      </c>
      <c r="DO22" s="4">
        <f t="shared" si="11"/>
        <v>0</v>
      </c>
      <c r="DP22" s="4">
        <f t="shared" si="11"/>
        <v>38515.89</v>
      </c>
      <c r="DQ22" s="4">
        <f t="shared" si="11"/>
        <v>21874.71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246008.87</v>
      </c>
      <c r="EK22" s="4">
        <f t="shared" si="11"/>
        <v>229855.63</v>
      </c>
      <c r="EL22" s="4">
        <f t="shared" si="11"/>
        <v>16153.24</v>
      </c>
      <c r="EM22" s="4">
        <f t="shared" ref="EM22:FR22" si="12">EM222</f>
        <v>0</v>
      </c>
      <c r="EN22" s="4">
        <f t="shared" si="12"/>
        <v>131252.76</v>
      </c>
      <c r="EO22" s="4">
        <f t="shared" si="12"/>
        <v>131252.76</v>
      </c>
      <c r="EP22" s="4">
        <f t="shared" si="12"/>
        <v>0</v>
      </c>
      <c r="EQ22" s="4">
        <f t="shared" si="12"/>
        <v>131252.76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ROW(A37)</f>
        <v>37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ROW(SmtRes!A9)</f>
        <v>9</v>
      </c>
      <c r="D28" s="2">
        <f>ROW(EtalonRes!A16)</f>
        <v>16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2">
        <f t="shared" ref="N28:N35" si="21">ROUND(L28-M28,4)</f>
        <v>1</v>
      </c>
      <c r="O28" s="2">
        <f t="shared" ref="O28:O35" si="22">ROUND(CP28,2)</f>
        <v>0</v>
      </c>
      <c r="P28" s="2">
        <f t="shared" ref="P28:P35" si="23">ROUND((ROUND((AC28*AW28*I28),2)*BC28),2)</f>
        <v>0</v>
      </c>
      <c r="Q28" s="2">
        <f>(ROUND((ROUND((((ET28*0.8))*AV28*I28),2)*BB28),2)+ROUND((ROUND(((AE28-((EU28*0.8)))*AV28*I28),2)*BS28),2))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0</v>
      </c>
      <c r="T28" s="2">
        <f t="shared" ref="T28:T35" si="26">ROUND(CU28*I28,2)</f>
        <v>0</v>
      </c>
      <c r="U28" s="2">
        <f t="shared" ref="U28:U35" si="27">CV28*I28</f>
        <v>0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0</v>
      </c>
      <c r="Y28" s="2">
        <f t="shared" si="30"/>
        <v>0</v>
      </c>
      <c r="Z28" s="2"/>
      <c r="AA28" s="2">
        <v>78268872</v>
      </c>
      <c r="AB28" s="2">
        <f t="shared" ref="AB28:AB35" si="31">ROUND((AC28+AD28+AF28),2)</f>
        <v>132.07</v>
      </c>
      <c r="AC28" s="2">
        <f>ROUND(((ES28*0)),2)</f>
        <v>0</v>
      </c>
      <c r="AD28" s="2">
        <f>ROUND(((((ET28*0.8))-((EU28*0.8)))+AE28),2)</f>
        <v>103.28</v>
      </c>
      <c r="AE28" s="2">
        <f>ROUND(((EU28*0.8)),2)</f>
        <v>9.83</v>
      </c>
      <c r="AF28" s="2">
        <f>ROUND(((EV28*0.8)),2)</f>
        <v>28.79</v>
      </c>
      <c r="AG28" s="2">
        <f t="shared" ref="AG28:AG35" si="32">ROUND((AP28),2)</f>
        <v>0</v>
      </c>
      <c r="AH28" s="2">
        <f>((EW28*0.8))</f>
        <v>2.4480000000000004</v>
      </c>
      <c r="AI28" s="2">
        <f>((EX28*0.8))</f>
        <v>0</v>
      </c>
      <c r="AJ28" s="2">
        <f t="shared" ref="AJ28:AJ35" si="33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39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22</v>
      </c>
      <c r="CO28" s="2">
        <v>0</v>
      </c>
      <c r="CP28" s="2">
        <f t="shared" ref="CP28:CP35" si="34">(P28+Q28+S28)</f>
        <v>0</v>
      </c>
      <c r="CQ28" s="2">
        <f t="shared" ref="CQ28:CQ35" si="35">ROUND((ROUND((AC28*AW28*1),2)*BC28),2)</f>
        <v>0</v>
      </c>
      <c r="CR28" s="2">
        <f>(ROUND((ROUND((((ET28*0.8))*AV28*1),2)*BB28),2)+ROUND((ROUND(((AE28-((EU28*0.8)))*AV28*1),2)*BS28),2))</f>
        <v>103.28</v>
      </c>
      <c r="CS28" s="2">
        <f t="shared" ref="CS28:CS35" si="36">ROUND((ROUND((AE28*AV28*1),2)*BS28),2)</f>
        <v>9.83</v>
      </c>
      <c r="CT28" s="2">
        <f t="shared" ref="CT28:CT35" si="37">ROUND((ROUND((AF28*AV28*1),2)*BA28),2)</f>
        <v>28.79</v>
      </c>
      <c r="CU28" s="2">
        <f t="shared" ref="CU28:CU35" si="38">AG28</f>
        <v>0</v>
      </c>
      <c r="CV28" s="2">
        <f t="shared" ref="CV28:CV35" si="39">(AH28*AV28)</f>
        <v>2.4480000000000004</v>
      </c>
      <c r="CW28" s="2">
        <f t="shared" ref="CW28:CX35" si="40">AI28</f>
        <v>0</v>
      </c>
      <c r="CX28" s="2">
        <f t="shared" si="40"/>
        <v>0</v>
      </c>
      <c r="CY28" s="2">
        <f t="shared" ref="CY28:CY35" si="41">(((S28+R28)*AT28)/100)</f>
        <v>0</v>
      </c>
      <c r="CZ28" s="2">
        <f t="shared" ref="CZ28:CZ35" si="42">(((S28+R28)*AU28)/100)</f>
        <v>0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78250092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39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512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43">ROUND(IF(AND(BH28=3,BI28=3,FS28&lt;&gt;0),P28,0),2)</f>
        <v>0</v>
      </c>
      <c r="GM28" s="2">
        <f t="shared" ref="GM28:GM35" si="44">ROUND(O28+X28+Y28,2)+GX28</f>
        <v>0</v>
      </c>
      <c r="GN28" s="2">
        <f t="shared" ref="GN28:GN35" si="45">IF(OR(BI28=0,BI28=1),GM28-GX28,0)</f>
        <v>0</v>
      </c>
      <c r="GO28" s="2">
        <f t="shared" ref="GO28:GO35" si="46">IF(BI28=2,GM28-GX28,0)</f>
        <v>0</v>
      </c>
      <c r="GP28" s="2">
        <f t="shared" ref="GP28:GP35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8">ROUND((GT28),2)</f>
        <v>0</v>
      </c>
      <c r="GW28" s="2">
        <v>1</v>
      </c>
      <c r="GX28" s="2">
        <f t="shared" ref="GX28:GX35" si="49">ROUND(HC28*I28,2)</f>
        <v>0</v>
      </c>
      <c r="GY28" s="2"/>
      <c r="GZ28" s="2"/>
      <c r="HA28" s="2">
        <v>0</v>
      </c>
      <c r="HB28" s="2">
        <v>0</v>
      </c>
      <c r="HC28" s="2">
        <f t="shared" ref="HC28:HC35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ROW(SmtRes!A18)</f>
        <v>18</v>
      </c>
      <c r="D29">
        <f>ROW(EtalonRes!A32)</f>
        <v>32</v>
      </c>
      <c r="E29" t="s">
        <v>17</v>
      </c>
      <c r="F29" t="s">
        <v>18</v>
      </c>
      <c r="G29" t="s">
        <v>19</v>
      </c>
      <c r="H29" t="s">
        <v>20</v>
      </c>
      <c r="I29">
        <v>0</v>
      </c>
      <c r="J29">
        <v>0</v>
      </c>
      <c r="K29">
        <v>0</v>
      </c>
      <c r="L29">
        <v>1</v>
      </c>
      <c r="M29">
        <v>0</v>
      </c>
      <c r="N29">
        <f t="shared" si="21"/>
        <v>1</v>
      </c>
      <c r="O29">
        <f t="shared" si="22"/>
        <v>0</v>
      </c>
      <c r="P29">
        <f t="shared" si="23"/>
        <v>0</v>
      </c>
      <c r="Q29">
        <f>(ROUND((ROUND((((ET29*0.8))*AV29*I29),2)*BB29),2)+ROUND((ROUND(((AE29-((EU29*0.8)))*AV29*I29),2)*BS29),2))</f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78268815</v>
      </c>
      <c r="AB29">
        <f t="shared" si="31"/>
        <v>132.07</v>
      </c>
      <c r="AC29">
        <f>ROUND(((ES29*0)),2)</f>
        <v>0</v>
      </c>
      <c r="AD29">
        <f>ROUND(((((ET29*0.8))-((EU29*0.8)))+AE29),2)</f>
        <v>103.28</v>
      </c>
      <c r="AE29">
        <f>ROUND(((EU29*0.8)),2)</f>
        <v>9.83</v>
      </c>
      <c r="AF29">
        <f>ROUND(((EV29*0.8)),2)</f>
        <v>28.79</v>
      </c>
      <c r="AG29">
        <f t="shared" si="32"/>
        <v>0</v>
      </c>
      <c r="AH29">
        <f>((EW29*0.8))</f>
        <v>2.4480000000000004</v>
      </c>
      <c r="AI29">
        <f>((EX29*0.8))</f>
        <v>0</v>
      </c>
      <c r="AJ29">
        <f t="shared" si="33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39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22</v>
      </c>
      <c r="CO29">
        <v>0</v>
      </c>
      <c r="CP29">
        <f t="shared" si="34"/>
        <v>0</v>
      </c>
      <c r="CQ29">
        <f t="shared" si="35"/>
        <v>0</v>
      </c>
      <c r="CR29">
        <f>(ROUND((ROUND((((ET29*0.8))*AV29*1),2)*BB29),2)+ROUND((ROUND(((AE29-((EU29*0.8)))*AV29*1),2)*BS29),2))</f>
        <v>1713.24</v>
      </c>
      <c r="CS29">
        <f t="shared" si="36"/>
        <v>602.38</v>
      </c>
      <c r="CT29">
        <f t="shared" si="37"/>
        <v>1763.19</v>
      </c>
      <c r="CU29">
        <f t="shared" si="38"/>
        <v>0</v>
      </c>
      <c r="CV29">
        <f t="shared" si="39"/>
        <v>2.6609760000000002</v>
      </c>
      <c r="CW29">
        <f t="shared" si="40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78250092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39</v>
      </c>
      <c r="EL29" t="s">
        <v>26</v>
      </c>
      <c r="EM29" t="s">
        <v>27</v>
      </c>
      <c r="EO29" t="s">
        <v>28</v>
      </c>
      <c r="EQ29">
        <v>512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3"/>
        <v>0</v>
      </c>
      <c r="GM29">
        <f t="shared" si="44"/>
        <v>0</v>
      </c>
      <c r="GN29">
        <f t="shared" si="45"/>
        <v>0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>
      <c r="A30" s="2">
        <v>17</v>
      </c>
      <c r="B30" s="2">
        <v>1</v>
      </c>
      <c r="C30" s="2">
        <f>ROW(SmtRes!A19)</f>
        <v>19</v>
      </c>
      <c r="D30" s="2">
        <f>ROW(EtalonRes!A33)</f>
        <v>33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0</v>
      </c>
      <c r="J30" s="2">
        <v>0</v>
      </c>
      <c r="K30" s="2">
        <v>0</v>
      </c>
      <c r="L30" s="2">
        <v>0.03</v>
      </c>
      <c r="M30" s="2">
        <v>0</v>
      </c>
      <c r="N30" s="2">
        <f t="shared" si="21"/>
        <v>0.03</v>
      </c>
      <c r="O30" s="2">
        <f t="shared" si="22"/>
        <v>0</v>
      </c>
      <c r="P30" s="2">
        <f t="shared" si="23"/>
        <v>0</v>
      </c>
      <c r="Q30" s="2">
        <f>(ROUND((ROUND((((ET30*0.3))*AV30*I30),2)*BB30),2)+ROUND((ROUND(((AE30-((EU30*0.3)))*AV30*I30),2)*BS30),2))</f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78268872</v>
      </c>
      <c r="AB30" s="2">
        <f t="shared" si="31"/>
        <v>1469.23</v>
      </c>
      <c r="AC30" s="2">
        <f>ROUND(((ES30*0)),2)</f>
        <v>0</v>
      </c>
      <c r="AD30" s="2">
        <f>ROUND(((((ET30*0.3))-((EU30*0.3)))+AE30),2)</f>
        <v>1156.93</v>
      </c>
      <c r="AE30" s="2">
        <f>ROUND(((EU30*0.3)),2)</f>
        <v>249.89</v>
      </c>
      <c r="AF30" s="2">
        <f>ROUND(((EV30*0.3)),2)</f>
        <v>312.3</v>
      </c>
      <c r="AG30" s="2">
        <f t="shared" si="32"/>
        <v>0</v>
      </c>
      <c r="AH30" s="2">
        <f>((EW30*0.3))</f>
        <v>26.244</v>
      </c>
      <c r="AI30" s="2">
        <f>((EX30*0.3))</f>
        <v>0</v>
      </c>
      <c r="AJ30" s="2">
        <f t="shared" si="33"/>
        <v>0</v>
      </c>
      <c r="AK30" s="2">
        <v>4897.46</v>
      </c>
      <c r="AL30" s="2">
        <v>0</v>
      </c>
      <c r="AM30" s="2">
        <v>3856.45</v>
      </c>
      <c r="AN30" s="2">
        <v>832.97</v>
      </c>
      <c r="AO30" s="2">
        <v>1041.01</v>
      </c>
      <c r="AP30" s="2">
        <v>0</v>
      </c>
      <c r="AQ30" s="2">
        <v>87.48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33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34</v>
      </c>
      <c r="CO30" s="2">
        <v>0</v>
      </c>
      <c r="CP30" s="2">
        <f t="shared" si="34"/>
        <v>0</v>
      </c>
      <c r="CQ30" s="2">
        <f t="shared" si="35"/>
        <v>0</v>
      </c>
      <c r="CR30" s="2">
        <f>(ROUND((ROUND((((ET30*0.3))*AV30*1),2)*BB30),2)+ROUND((ROUND(((AE30-((EU30*0.3)))*AV30*1),2)*BS30),2))</f>
        <v>1156.94</v>
      </c>
      <c r="CS30" s="2">
        <f t="shared" si="36"/>
        <v>249.89</v>
      </c>
      <c r="CT30" s="2">
        <f t="shared" si="37"/>
        <v>312.3</v>
      </c>
      <c r="CU30" s="2">
        <f t="shared" si="38"/>
        <v>0</v>
      </c>
      <c r="CV30" s="2">
        <f t="shared" si="39"/>
        <v>26.244</v>
      </c>
      <c r="CW30" s="2">
        <f t="shared" si="40"/>
        <v>0</v>
      </c>
      <c r="CX30" s="2">
        <f t="shared" si="40"/>
        <v>0</v>
      </c>
      <c r="CY30" s="2">
        <f t="shared" si="41"/>
        <v>0</v>
      </c>
      <c r="CZ30" s="2">
        <f t="shared" si="42"/>
        <v>0</v>
      </c>
      <c r="DA30" s="2"/>
      <c r="DB30" s="2">
        <v>3</v>
      </c>
      <c r="DC30" s="2" t="s">
        <v>3</v>
      </c>
      <c r="DD30" s="2" t="s">
        <v>23</v>
      </c>
      <c r="DE30" s="2" t="s">
        <v>35</v>
      </c>
      <c r="DF30" s="2" t="s">
        <v>35</v>
      </c>
      <c r="DG30" s="2" t="s">
        <v>35</v>
      </c>
      <c r="DH30" s="2" t="s">
        <v>3</v>
      </c>
      <c r="DI30" s="2" t="s">
        <v>35</v>
      </c>
      <c r="DJ30" s="2" t="s">
        <v>35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78250120</v>
      </c>
      <c r="EF30" s="2">
        <v>40</v>
      </c>
      <c r="EG30" s="2" t="s">
        <v>36</v>
      </c>
      <c r="EH30" s="2">
        <v>0</v>
      </c>
      <c r="EI30" s="2" t="s">
        <v>3</v>
      </c>
      <c r="EJ30" s="2">
        <v>2</v>
      </c>
      <c r="EK30" s="2">
        <v>67</v>
      </c>
      <c r="EL30" s="2" t="s">
        <v>37</v>
      </c>
      <c r="EM30" s="2" t="s">
        <v>38</v>
      </c>
      <c r="EN30" s="2"/>
      <c r="EO30" s="2" t="s">
        <v>39</v>
      </c>
      <c r="EP30" s="2"/>
      <c r="EQ30" s="2">
        <v>512</v>
      </c>
      <c r="ER30" s="2">
        <v>4897.46</v>
      </c>
      <c r="ES30" s="2">
        <v>0</v>
      </c>
      <c r="ET30" s="2">
        <v>3856.45</v>
      </c>
      <c r="EU30" s="2">
        <v>832.97</v>
      </c>
      <c r="EV30" s="2">
        <v>1041.01</v>
      </c>
      <c r="EW30" s="2">
        <v>87.48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2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1373106345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3"/>
        <v>0</v>
      </c>
      <c r="GM30" s="2">
        <f t="shared" si="44"/>
        <v>0</v>
      </c>
      <c r="GN30" s="2">
        <f t="shared" si="45"/>
        <v>0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C31">
        <f>ROW(SmtRes!A20)</f>
        <v>20</v>
      </c>
      <c r="D31">
        <f>ROW(EtalonRes!A34)</f>
        <v>34</v>
      </c>
      <c r="E31" t="s">
        <v>29</v>
      </c>
      <c r="F31" t="s">
        <v>30</v>
      </c>
      <c r="G31" t="s">
        <v>31</v>
      </c>
      <c r="H31" t="s">
        <v>32</v>
      </c>
      <c r="I31">
        <v>0</v>
      </c>
      <c r="J31">
        <v>0</v>
      </c>
      <c r="K31">
        <v>0</v>
      </c>
      <c r="L31">
        <v>0.03</v>
      </c>
      <c r="M31">
        <v>0</v>
      </c>
      <c r="N31">
        <f t="shared" si="21"/>
        <v>0.03</v>
      </c>
      <c r="O31">
        <f t="shared" si="22"/>
        <v>0</v>
      </c>
      <c r="P31">
        <f t="shared" si="23"/>
        <v>0</v>
      </c>
      <c r="Q31">
        <f>(ROUND((ROUND((((ET31*0.3))*AV31*I31),2)*BB31),2)+ROUND((ROUND(((AE31-((EU31*0.3)))*AV31*I31),2)*BS31),2))</f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78268815</v>
      </c>
      <c r="AB31">
        <f t="shared" si="31"/>
        <v>1469.23</v>
      </c>
      <c r="AC31">
        <f>ROUND(((ES31*0)),2)</f>
        <v>0</v>
      </c>
      <c r="AD31">
        <f>ROUND(((((ET31*0.3))-((EU31*0.3)))+AE31),2)</f>
        <v>1156.93</v>
      </c>
      <c r="AE31">
        <f>ROUND(((EU31*0.3)),2)</f>
        <v>249.89</v>
      </c>
      <c r="AF31">
        <f>ROUND(((EV31*0.3)),2)</f>
        <v>312.3</v>
      </c>
      <c r="AG31">
        <f t="shared" si="32"/>
        <v>0</v>
      </c>
      <c r="AH31">
        <f>((EW31*0.3))</f>
        <v>26.244</v>
      </c>
      <c r="AI31">
        <f>((EX31*0.3))</f>
        <v>0</v>
      </c>
      <c r="AJ31">
        <f t="shared" si="33"/>
        <v>0</v>
      </c>
      <c r="AK31">
        <v>4897.46</v>
      </c>
      <c r="AL31">
        <v>0</v>
      </c>
      <c r="AM31">
        <v>3856.45</v>
      </c>
      <c r="AN31">
        <v>832.97</v>
      </c>
      <c r="AO31">
        <v>1041.01</v>
      </c>
      <c r="AP31">
        <v>0</v>
      </c>
      <c r="AQ31">
        <v>87.48</v>
      </c>
      <c r="AR31">
        <v>0</v>
      </c>
      <c r="AS31">
        <v>0</v>
      </c>
      <c r="AT31">
        <v>97</v>
      </c>
      <c r="AU31">
        <v>51</v>
      </c>
      <c r="AV31">
        <v>1.0669999999999999</v>
      </c>
      <c r="AW31">
        <v>1.081</v>
      </c>
      <c r="AZ31">
        <v>1</v>
      </c>
      <c r="BA31">
        <v>56.35</v>
      </c>
      <c r="BB31">
        <v>20.76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33</v>
      </c>
      <c r="BM31">
        <v>67</v>
      </c>
      <c r="BN31">
        <v>0</v>
      </c>
      <c r="BO31" t="s">
        <v>30</v>
      </c>
      <c r="BP31">
        <v>1</v>
      </c>
      <c r="BQ31">
        <v>40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34"/>
        <v>0</v>
      </c>
      <c r="CQ31">
        <f t="shared" si="35"/>
        <v>0</v>
      </c>
      <c r="CR31">
        <f>(ROUND((ROUND((((ET31*0.3))*AV31*1),2)*BB31),2)+ROUND((ROUND(((AE31-((EU31*0.3)))*AV31*1),2)*BS31),2))</f>
        <v>25627.18</v>
      </c>
      <c r="CS31">
        <f t="shared" si="36"/>
        <v>15024.6</v>
      </c>
      <c r="CT31">
        <f t="shared" si="37"/>
        <v>18776.95</v>
      </c>
      <c r="CU31">
        <f t="shared" si="38"/>
        <v>0</v>
      </c>
      <c r="CV31">
        <f t="shared" si="39"/>
        <v>28.002347999999998</v>
      </c>
      <c r="CW31">
        <f t="shared" si="40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B31">
        <v>4</v>
      </c>
      <c r="DC31" t="s">
        <v>3</v>
      </c>
      <c r="DD31" t="s">
        <v>23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78250120</v>
      </c>
      <c r="EF31">
        <v>40</v>
      </c>
      <c r="EG31" t="s">
        <v>36</v>
      </c>
      <c r="EH31">
        <v>0</v>
      </c>
      <c r="EI31" t="s">
        <v>3</v>
      </c>
      <c r="EJ31">
        <v>2</v>
      </c>
      <c r="EK31">
        <v>67</v>
      </c>
      <c r="EL31" t="s">
        <v>37</v>
      </c>
      <c r="EM31" t="s">
        <v>38</v>
      </c>
      <c r="EO31" t="s">
        <v>39</v>
      </c>
      <c r="EQ31">
        <v>512</v>
      </c>
      <c r="ER31">
        <v>4897.46</v>
      </c>
      <c r="ES31">
        <v>0</v>
      </c>
      <c r="ET31">
        <v>3856.45</v>
      </c>
      <c r="EU31">
        <v>832.97</v>
      </c>
      <c r="EV31">
        <v>1041.01</v>
      </c>
      <c r="EW31">
        <v>87.48</v>
      </c>
      <c r="EX31">
        <v>0</v>
      </c>
      <c r="EY31">
        <v>0</v>
      </c>
      <c r="FQ31">
        <v>0</v>
      </c>
      <c r="FR31">
        <v>0</v>
      </c>
      <c r="FS31">
        <v>2</v>
      </c>
      <c r="FX31">
        <v>97</v>
      </c>
      <c r="FY31">
        <v>51</v>
      </c>
      <c r="GA31" t="s">
        <v>3</v>
      </c>
      <c r="GD31">
        <v>1</v>
      </c>
      <c r="GF31">
        <v>1373106345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3"/>
        <v>0</v>
      </c>
      <c r="GM31">
        <f t="shared" si="44"/>
        <v>0</v>
      </c>
      <c r="GN31">
        <f t="shared" si="45"/>
        <v>0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ROW(SmtRes!A24)</f>
        <v>24</v>
      </c>
      <c r="D32" s="2">
        <f>ROW(EtalonRes!A44)</f>
        <v>44</v>
      </c>
      <c r="E32" s="2" t="s">
        <v>3</v>
      </c>
      <c r="F32" s="2" t="s">
        <v>40</v>
      </c>
      <c r="G32" s="2" t="s">
        <v>41</v>
      </c>
      <c r="H32" s="2" t="s">
        <v>42</v>
      </c>
      <c r="I32" s="2">
        <v>0</v>
      </c>
      <c r="J32" s="2">
        <v>0</v>
      </c>
      <c r="K32" s="2">
        <v>0</v>
      </c>
      <c r="L32" s="2">
        <v>0.03</v>
      </c>
      <c r="M32" s="2">
        <v>0</v>
      </c>
      <c r="N32" s="2">
        <f t="shared" si="21"/>
        <v>0.03</v>
      </c>
      <c r="O32" s="2">
        <f t="shared" si="22"/>
        <v>0</v>
      </c>
      <c r="P32" s="2">
        <f t="shared" si="23"/>
        <v>0</v>
      </c>
      <c r="Q32" s="2">
        <f>(ROUND((ROUND(((ET32)*AV32*I32),2)*BB32),2)+ROUND((ROUND(((AE32-(EU32))*AV32*I32),2)*BS32),2))</f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0"/>
        <v>0</v>
      </c>
      <c r="Z32" s="2"/>
      <c r="AA32" s="2">
        <v>-1</v>
      </c>
      <c r="AB32" s="2">
        <f t="shared" si="31"/>
        <v>78.2</v>
      </c>
      <c r="AC32" s="2">
        <f>ROUND((ES32),2)</f>
        <v>11.52</v>
      </c>
      <c r="AD32" s="2">
        <f>ROUND((((ET32)-(EU32))+AE32),2)</f>
        <v>35.380000000000003</v>
      </c>
      <c r="AE32" s="2">
        <f>ROUND((EU32),2)</f>
        <v>3.92</v>
      </c>
      <c r="AF32" s="2">
        <f>ROUND((EV32),2)</f>
        <v>31.3</v>
      </c>
      <c r="AG32" s="2">
        <f t="shared" si="32"/>
        <v>0</v>
      </c>
      <c r="AH32" s="2">
        <f>(EW32)</f>
        <v>2.63</v>
      </c>
      <c r="AI32" s="2">
        <f>(EX32)</f>
        <v>0</v>
      </c>
      <c r="AJ32" s="2">
        <f t="shared" si="33"/>
        <v>0</v>
      </c>
      <c r="AK32" s="2">
        <v>78.2</v>
      </c>
      <c r="AL32" s="2">
        <v>11.52</v>
      </c>
      <c r="AM32" s="2">
        <v>35.380000000000003</v>
      </c>
      <c r="AN32" s="2">
        <v>3.92</v>
      </c>
      <c r="AO32" s="2">
        <v>31.3</v>
      </c>
      <c r="AP32" s="2">
        <v>0</v>
      </c>
      <c r="AQ32" s="2">
        <v>2.63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43</v>
      </c>
      <c r="BK32" s="2"/>
      <c r="BL32" s="2"/>
      <c r="BM32" s="2">
        <v>39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34"/>
        <v>0</v>
      </c>
      <c r="CQ32" s="2">
        <f t="shared" si="35"/>
        <v>11.52</v>
      </c>
      <c r="CR32" s="2">
        <f>(ROUND((ROUND(((ET32)*AV32*1),2)*BB32),2)+ROUND((ROUND(((AE32-(EU32))*AV32*1),2)*BS32),2))</f>
        <v>35.380000000000003</v>
      </c>
      <c r="CS32" s="2">
        <f t="shared" si="36"/>
        <v>3.92</v>
      </c>
      <c r="CT32" s="2">
        <f t="shared" si="37"/>
        <v>31.3</v>
      </c>
      <c r="CU32" s="2">
        <f t="shared" si="38"/>
        <v>0</v>
      </c>
      <c r="CV32" s="2">
        <f t="shared" si="39"/>
        <v>2.63</v>
      </c>
      <c r="CW32" s="2">
        <f t="shared" si="40"/>
        <v>0</v>
      </c>
      <c r="CX32" s="2">
        <f t="shared" si="40"/>
        <v>0</v>
      </c>
      <c r="CY32" s="2">
        <f t="shared" si="41"/>
        <v>0</v>
      </c>
      <c r="CZ32" s="2">
        <f t="shared" si="42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42</v>
      </c>
      <c r="DW32" s="2" t="s">
        <v>42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78250092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39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1024</v>
      </c>
      <c r="ER32" s="2">
        <v>78.2</v>
      </c>
      <c r="ES32" s="2">
        <v>11.52</v>
      </c>
      <c r="ET32" s="2">
        <v>35.380000000000003</v>
      </c>
      <c r="EU32" s="2">
        <v>3.92</v>
      </c>
      <c r="EV32" s="2">
        <v>31.3</v>
      </c>
      <c r="EW32" s="2">
        <v>2.63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1116368292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3"/>
        <v>0</v>
      </c>
      <c r="GM32" s="2">
        <f t="shared" si="44"/>
        <v>0</v>
      </c>
      <c r="GN32" s="2">
        <f t="shared" si="45"/>
        <v>0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ROW(SmtRes!A28)</f>
        <v>28</v>
      </c>
      <c r="D33">
        <f>ROW(EtalonRes!A54)</f>
        <v>54</v>
      </c>
      <c r="E33" t="s">
        <v>3</v>
      </c>
      <c r="F33" t="s">
        <v>40</v>
      </c>
      <c r="G33" t="s">
        <v>41</v>
      </c>
      <c r="H33" t="s">
        <v>42</v>
      </c>
      <c r="I33">
        <v>0</v>
      </c>
      <c r="J33">
        <v>0</v>
      </c>
      <c r="K33">
        <v>0</v>
      </c>
      <c r="L33">
        <v>0.03</v>
      </c>
      <c r="M33">
        <v>0</v>
      </c>
      <c r="N33">
        <f t="shared" si="21"/>
        <v>0.03</v>
      </c>
      <c r="O33">
        <f t="shared" si="22"/>
        <v>0</v>
      </c>
      <c r="P33">
        <f t="shared" si="23"/>
        <v>0</v>
      </c>
      <c r="Q33">
        <f>(ROUND((ROUND(((ET33)*AV33*I33),2)*BB33),2)+ROUND((ROUND(((AE33-(EU33))*AV33*I33),2)*BS33),2))</f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-1</v>
      </c>
      <c r="AB33">
        <f t="shared" si="31"/>
        <v>78.2</v>
      </c>
      <c r="AC33">
        <f>ROUND((ES33),2)</f>
        <v>11.52</v>
      </c>
      <c r="AD33">
        <f>ROUND((((ET33)-(EU33))+AE33),2)</f>
        <v>35.380000000000003</v>
      </c>
      <c r="AE33">
        <f>ROUND((EU33),2)</f>
        <v>3.92</v>
      </c>
      <c r="AF33">
        <f>ROUND((EV33),2)</f>
        <v>31.3</v>
      </c>
      <c r="AG33">
        <f t="shared" si="32"/>
        <v>0</v>
      </c>
      <c r="AH33">
        <f>(EW33)</f>
        <v>2.63</v>
      </c>
      <c r="AI33">
        <f>(EX33)</f>
        <v>0</v>
      </c>
      <c r="AJ33">
        <f t="shared" si="33"/>
        <v>0</v>
      </c>
      <c r="AK33">
        <v>78.2</v>
      </c>
      <c r="AL33">
        <v>11.52</v>
      </c>
      <c r="AM33">
        <v>35.380000000000003</v>
      </c>
      <c r="AN33">
        <v>3.92</v>
      </c>
      <c r="AO33">
        <v>31.3</v>
      </c>
      <c r="AP33">
        <v>0</v>
      </c>
      <c r="AQ33">
        <v>2.63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15.35</v>
      </c>
      <c r="BC33">
        <v>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39</v>
      </c>
      <c r="BN33">
        <v>0</v>
      </c>
      <c r="BO33" t="s">
        <v>40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34"/>
        <v>0</v>
      </c>
      <c r="CQ33">
        <f t="shared" si="35"/>
        <v>103.68</v>
      </c>
      <c r="CR33">
        <f>(ROUND((ROUND(((ET33)*AV33*1),2)*BB33),2)+ROUND((ROUND(((AE33-(EU33))*AV33*1),2)*BS33),2))</f>
        <v>590.36</v>
      </c>
      <c r="CS33">
        <f t="shared" si="36"/>
        <v>240.05</v>
      </c>
      <c r="CT33">
        <f t="shared" si="37"/>
        <v>1917.03</v>
      </c>
      <c r="CU33">
        <f t="shared" si="38"/>
        <v>0</v>
      </c>
      <c r="CV33">
        <f t="shared" si="39"/>
        <v>2.8588099999999996</v>
      </c>
      <c r="CW33">
        <f t="shared" si="40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42</v>
      </c>
      <c r="DW33" t="s">
        <v>42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78250092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39</v>
      </c>
      <c r="EL33" t="s">
        <v>26</v>
      </c>
      <c r="EM33" t="s">
        <v>27</v>
      </c>
      <c r="EO33" t="s">
        <v>3</v>
      </c>
      <c r="EQ33">
        <v>1024</v>
      </c>
      <c r="ER33">
        <v>78.2</v>
      </c>
      <c r="ES33">
        <v>11.52</v>
      </c>
      <c r="ET33">
        <v>35.380000000000003</v>
      </c>
      <c r="EU33">
        <v>3.92</v>
      </c>
      <c r="EV33">
        <v>31.3</v>
      </c>
      <c r="EW33">
        <v>2.63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1116368292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3"/>
        <v>0</v>
      </c>
      <c r="GM33">
        <f t="shared" si="44"/>
        <v>0</v>
      </c>
      <c r="GN33">
        <f t="shared" si="45"/>
        <v>0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>
      <c r="A34" s="2">
        <v>17</v>
      </c>
      <c r="B34" s="2">
        <v>1</v>
      </c>
      <c r="C34" s="2">
        <f>ROW(SmtRes!A29)</f>
        <v>29</v>
      </c>
      <c r="D34" s="2">
        <f>ROW(EtalonRes!A55)</f>
        <v>55</v>
      </c>
      <c r="E34" s="2" t="s">
        <v>44</v>
      </c>
      <c r="F34" s="2" t="s">
        <v>45</v>
      </c>
      <c r="G34" s="2" t="s">
        <v>46</v>
      </c>
      <c r="H34" s="2" t="s">
        <v>47</v>
      </c>
      <c r="I34" s="2">
        <v>0</v>
      </c>
      <c r="J34" s="2">
        <v>0</v>
      </c>
      <c r="K34" s="2">
        <v>0</v>
      </c>
      <c r="L34" s="2">
        <v>20</v>
      </c>
      <c r="M34" s="2">
        <v>0</v>
      </c>
      <c r="N34" s="2">
        <f t="shared" si="21"/>
        <v>20</v>
      </c>
      <c r="O34" s="2">
        <f t="shared" si="22"/>
        <v>0</v>
      </c>
      <c r="P34" s="2">
        <f t="shared" si="23"/>
        <v>0</v>
      </c>
      <c r="Q34" s="2">
        <f>(ROUND((ROUND((((ET34*0.3))*AV34*I34),2)*BB34),2)+ROUND((ROUND(((AE34-((EU34*0.3)))*AV34*I34),2)*BS34),2))</f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78268872</v>
      </c>
      <c r="AB34" s="2">
        <f t="shared" si="31"/>
        <v>6.52</v>
      </c>
      <c r="AC34" s="2">
        <f>ROUND(((ES34*0)),2)</f>
        <v>0</v>
      </c>
      <c r="AD34" s="2">
        <f>ROUND(((((ET34*0.3))-((EU34*0.3)))+AE34),2)</f>
        <v>5.66</v>
      </c>
      <c r="AE34" s="2">
        <f>ROUND(((EU34*0.3)),2)</f>
        <v>1.59</v>
      </c>
      <c r="AF34" s="2">
        <f>ROUND(((EV34*0.3)),2)</f>
        <v>0.86</v>
      </c>
      <c r="AG34" s="2">
        <f t="shared" si="32"/>
        <v>0</v>
      </c>
      <c r="AH34" s="2">
        <f>((EW34*0.3))</f>
        <v>7.1999999999999995E-2</v>
      </c>
      <c r="AI34" s="2">
        <f>((EX34*0.3))</f>
        <v>0</v>
      </c>
      <c r="AJ34" s="2">
        <f t="shared" si="33"/>
        <v>0</v>
      </c>
      <c r="AK34" s="2">
        <v>21.73</v>
      </c>
      <c r="AL34" s="2">
        <v>0</v>
      </c>
      <c r="AM34" s="2">
        <v>18.87</v>
      </c>
      <c r="AN34" s="2">
        <v>5.29</v>
      </c>
      <c r="AO34" s="2">
        <v>2.86</v>
      </c>
      <c r="AP34" s="2">
        <v>0</v>
      </c>
      <c r="AQ34" s="2">
        <v>0.24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48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3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34</v>
      </c>
      <c r="CO34" s="2">
        <v>0</v>
      </c>
      <c r="CP34" s="2">
        <f t="shared" si="34"/>
        <v>0</v>
      </c>
      <c r="CQ34" s="2">
        <f t="shared" si="35"/>
        <v>0</v>
      </c>
      <c r="CR34" s="2">
        <f>(ROUND((ROUND((((ET34*0.3))*AV34*1),2)*BB34),2)+ROUND((ROUND(((AE34-((EU34*0.3)))*AV34*1),2)*BS34),2))</f>
        <v>5.66</v>
      </c>
      <c r="CS34" s="2">
        <f t="shared" si="36"/>
        <v>1.59</v>
      </c>
      <c r="CT34" s="2">
        <f t="shared" si="37"/>
        <v>0.86</v>
      </c>
      <c r="CU34" s="2">
        <f t="shared" si="38"/>
        <v>0</v>
      </c>
      <c r="CV34" s="2">
        <f t="shared" si="39"/>
        <v>7.1999999999999995E-2</v>
      </c>
      <c r="CW34" s="2">
        <f t="shared" si="40"/>
        <v>0</v>
      </c>
      <c r="CX34" s="2">
        <f t="shared" si="40"/>
        <v>0</v>
      </c>
      <c r="CY34" s="2">
        <f t="shared" si="41"/>
        <v>0</v>
      </c>
      <c r="CZ34" s="2">
        <f t="shared" si="42"/>
        <v>0</v>
      </c>
      <c r="DA34" s="2"/>
      <c r="DB34" s="2">
        <v>5</v>
      </c>
      <c r="DC34" s="2" t="s">
        <v>3</v>
      </c>
      <c r="DD34" s="2" t="s">
        <v>23</v>
      </c>
      <c r="DE34" s="2" t="s">
        <v>35</v>
      </c>
      <c r="DF34" s="2" t="s">
        <v>35</v>
      </c>
      <c r="DG34" s="2" t="s">
        <v>35</v>
      </c>
      <c r="DH34" s="2" t="s">
        <v>3</v>
      </c>
      <c r="DI34" s="2" t="s">
        <v>35</v>
      </c>
      <c r="DJ34" s="2" t="s">
        <v>35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47</v>
      </c>
      <c r="DW34" s="2" t="s">
        <v>47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78250120</v>
      </c>
      <c r="EF34" s="2">
        <v>40</v>
      </c>
      <c r="EG34" s="2" t="s">
        <v>36</v>
      </c>
      <c r="EH34" s="2">
        <v>0</v>
      </c>
      <c r="EI34" s="2" t="s">
        <v>3</v>
      </c>
      <c r="EJ34" s="2">
        <v>2</v>
      </c>
      <c r="EK34" s="2">
        <v>67</v>
      </c>
      <c r="EL34" s="2" t="s">
        <v>37</v>
      </c>
      <c r="EM34" s="2" t="s">
        <v>38</v>
      </c>
      <c r="EN34" s="2"/>
      <c r="EO34" s="2" t="s">
        <v>39</v>
      </c>
      <c r="EP34" s="2"/>
      <c r="EQ34" s="2">
        <v>512</v>
      </c>
      <c r="ER34" s="2">
        <v>21.73</v>
      </c>
      <c r="ES34" s="2">
        <v>0</v>
      </c>
      <c r="ET34" s="2">
        <v>18.87</v>
      </c>
      <c r="EU34" s="2">
        <v>5.29</v>
      </c>
      <c r="EV34" s="2">
        <v>2.86</v>
      </c>
      <c r="EW34" s="2">
        <v>0.24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-476428604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3"/>
        <v>0</v>
      </c>
      <c r="GM34" s="2">
        <f t="shared" si="44"/>
        <v>0</v>
      </c>
      <c r="GN34" s="2">
        <f t="shared" si="45"/>
        <v>0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17</v>
      </c>
      <c r="B35">
        <v>1</v>
      </c>
      <c r="C35">
        <f>ROW(SmtRes!A30)</f>
        <v>30</v>
      </c>
      <c r="D35">
        <f>ROW(EtalonRes!A56)</f>
        <v>56</v>
      </c>
      <c r="E35" t="s">
        <v>44</v>
      </c>
      <c r="F35" t="s">
        <v>45</v>
      </c>
      <c r="G35" t="s">
        <v>46</v>
      </c>
      <c r="H35" t="s">
        <v>47</v>
      </c>
      <c r="I35">
        <v>0</v>
      </c>
      <c r="J35">
        <v>0</v>
      </c>
      <c r="K35">
        <v>0</v>
      </c>
      <c r="L35">
        <v>20</v>
      </c>
      <c r="M35">
        <v>0</v>
      </c>
      <c r="N35">
        <f t="shared" si="21"/>
        <v>20</v>
      </c>
      <c r="O35">
        <f t="shared" si="22"/>
        <v>0</v>
      </c>
      <c r="P35">
        <f t="shared" si="23"/>
        <v>0</v>
      </c>
      <c r="Q35">
        <f>(ROUND((ROUND((((ET35*0.3))*AV35*I35),2)*BB35),2)+ROUND((ROUND(((AE35-((EU35*0.3)))*AV35*I35),2)*BS35),2))</f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78268815</v>
      </c>
      <c r="AB35">
        <f t="shared" si="31"/>
        <v>6.52</v>
      </c>
      <c r="AC35">
        <f>ROUND(((ES35*0)),2)</f>
        <v>0</v>
      </c>
      <c r="AD35">
        <f>ROUND(((((ET35*0.3))-((EU35*0.3)))+AE35),2)</f>
        <v>5.66</v>
      </c>
      <c r="AE35">
        <f>ROUND(((EU35*0.3)),2)</f>
        <v>1.59</v>
      </c>
      <c r="AF35">
        <f>ROUND(((EV35*0.3)),2)</f>
        <v>0.86</v>
      </c>
      <c r="AG35">
        <f t="shared" si="32"/>
        <v>0</v>
      </c>
      <c r="AH35">
        <f>((EW35*0.3))</f>
        <v>7.1999999999999995E-2</v>
      </c>
      <c r="AI35">
        <f>((EX35*0.3))</f>
        <v>0</v>
      </c>
      <c r="AJ35">
        <f t="shared" si="33"/>
        <v>0</v>
      </c>
      <c r="AK35">
        <v>21.73</v>
      </c>
      <c r="AL35">
        <v>0</v>
      </c>
      <c r="AM35">
        <v>18.87</v>
      </c>
      <c r="AN35">
        <v>5.29</v>
      </c>
      <c r="AO35">
        <v>2.86</v>
      </c>
      <c r="AP35">
        <v>0</v>
      </c>
      <c r="AQ35">
        <v>0.24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56.35</v>
      </c>
      <c r="BB35">
        <v>23.68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48</v>
      </c>
      <c r="BM35">
        <v>67</v>
      </c>
      <c r="BN35">
        <v>0</v>
      </c>
      <c r="BO35" t="s">
        <v>45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H35">
        <v>3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34"/>
        <v>0</v>
      </c>
      <c r="CQ35">
        <f t="shared" si="35"/>
        <v>0</v>
      </c>
      <c r="CR35">
        <f>(ROUND((ROUND((((ET35*0.3))*AV35*1),2)*BB35),2)+ROUND((ROUND(((AE35-((EU35*0.3)))*AV35*1),2)*BS35),2))</f>
        <v>143.03</v>
      </c>
      <c r="CS35">
        <f t="shared" si="36"/>
        <v>95.8</v>
      </c>
      <c r="CT35">
        <f t="shared" si="37"/>
        <v>51.84</v>
      </c>
      <c r="CU35">
        <f t="shared" si="38"/>
        <v>0</v>
      </c>
      <c r="CV35">
        <f t="shared" si="39"/>
        <v>7.682399999999999E-2</v>
      </c>
      <c r="CW35">
        <f t="shared" si="40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B35">
        <v>6</v>
      </c>
      <c r="DC35" t="s">
        <v>3</v>
      </c>
      <c r="DD35" t="s">
        <v>23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47</v>
      </c>
      <c r="DW35" t="s">
        <v>47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78250120</v>
      </c>
      <c r="EF35">
        <v>40</v>
      </c>
      <c r="EG35" t="s">
        <v>36</v>
      </c>
      <c r="EH35">
        <v>0</v>
      </c>
      <c r="EI35" t="s">
        <v>3</v>
      </c>
      <c r="EJ35">
        <v>2</v>
      </c>
      <c r="EK35">
        <v>67</v>
      </c>
      <c r="EL35" t="s">
        <v>37</v>
      </c>
      <c r="EM35" t="s">
        <v>38</v>
      </c>
      <c r="EO35" t="s">
        <v>39</v>
      </c>
      <c r="EQ35">
        <v>512</v>
      </c>
      <c r="ER35">
        <v>21.73</v>
      </c>
      <c r="ES35">
        <v>0</v>
      </c>
      <c r="ET35">
        <v>18.87</v>
      </c>
      <c r="EU35">
        <v>5.29</v>
      </c>
      <c r="EV35">
        <v>2.86</v>
      </c>
      <c r="EW35">
        <v>0.24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97</v>
      </c>
      <c r="FY35">
        <v>51</v>
      </c>
      <c r="GA35" t="s">
        <v>3</v>
      </c>
      <c r="GD35">
        <v>1</v>
      </c>
      <c r="GF35">
        <v>-476428604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3"/>
        <v>0</v>
      </c>
      <c r="GM35">
        <f t="shared" si="44"/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1">ROUND(AB37,2)</f>
        <v>0</v>
      </c>
      <c r="P37" s="3">
        <f t="shared" si="51"/>
        <v>0</v>
      </c>
      <c r="Q37" s="3">
        <f t="shared" si="51"/>
        <v>0</v>
      </c>
      <c r="R37" s="3">
        <f t="shared" si="51"/>
        <v>0</v>
      </c>
      <c r="S37" s="3">
        <f t="shared" si="51"/>
        <v>0</v>
      </c>
      <c r="T37" s="3">
        <f t="shared" si="51"/>
        <v>0</v>
      </c>
      <c r="U37" s="3">
        <f>AH37</f>
        <v>0</v>
      </c>
      <c r="V37" s="3">
        <f>AI37</f>
        <v>0</v>
      </c>
      <c r="W37" s="3">
        <f>ROUND(AJ37,2)</f>
        <v>0</v>
      </c>
      <c r="X37" s="3">
        <f>ROUND(AK37,2)</f>
        <v>0</v>
      </c>
      <c r="Y37" s="3">
        <f>ROUND(AL37,2)</f>
        <v>0</v>
      </c>
      <c r="Z37" s="3"/>
      <c r="AA37" s="3"/>
      <c r="AB37" s="3">
        <f>ROUND(SUMIF(AA28:AA35,"=78268872",O28:O35),2)</f>
        <v>0</v>
      </c>
      <c r="AC37" s="3">
        <f>ROUND(SUMIF(AA28:AA35,"=78268872",P28:P35),2)</f>
        <v>0</v>
      </c>
      <c r="AD37" s="3">
        <f>ROUND(SUMIF(AA28:AA35,"=78268872",Q28:Q35),2)</f>
        <v>0</v>
      </c>
      <c r="AE37" s="3">
        <f>ROUND(SUMIF(AA28:AA35,"=78268872",R28:R35),2)</f>
        <v>0</v>
      </c>
      <c r="AF37" s="3">
        <f>ROUND(SUMIF(AA28:AA35,"=78268872",S28:S35),2)</f>
        <v>0</v>
      </c>
      <c r="AG37" s="3">
        <f>ROUND(SUMIF(AA28:AA35,"=78268872",T28:T35),2)</f>
        <v>0</v>
      </c>
      <c r="AH37" s="3">
        <f>SUMIF(AA28:AA35,"=78268872",U28:U35)</f>
        <v>0</v>
      </c>
      <c r="AI37" s="3">
        <f>SUMIF(AA28:AA35,"=78268872",V28:V35)</f>
        <v>0</v>
      </c>
      <c r="AJ37" s="3">
        <f>ROUND(SUMIF(AA28:AA35,"=78268872",W28:W35),2)</f>
        <v>0</v>
      </c>
      <c r="AK37" s="3">
        <f>ROUND(SUMIF(AA28:AA35,"=78268872",X28:X35),2)</f>
        <v>0</v>
      </c>
      <c r="AL37" s="3">
        <f>ROUND(SUMIF(AA28:AA35,"=78268872",Y28:Y35),2)</f>
        <v>0</v>
      </c>
      <c r="AM37" s="3"/>
      <c r="AN37" s="3"/>
      <c r="AO37" s="3">
        <f t="shared" ref="AO37:BD37" si="52">ROUND(BX37,2)</f>
        <v>0</v>
      </c>
      <c r="AP37" s="3">
        <f t="shared" si="52"/>
        <v>0</v>
      </c>
      <c r="AQ37" s="3">
        <f t="shared" si="52"/>
        <v>0</v>
      </c>
      <c r="AR37" s="3">
        <f t="shared" si="52"/>
        <v>0</v>
      </c>
      <c r="AS37" s="3">
        <f t="shared" si="52"/>
        <v>0</v>
      </c>
      <c r="AT37" s="3">
        <f t="shared" si="52"/>
        <v>0</v>
      </c>
      <c r="AU37" s="3">
        <f t="shared" si="52"/>
        <v>0</v>
      </c>
      <c r="AV37" s="3">
        <f t="shared" si="52"/>
        <v>0</v>
      </c>
      <c r="AW37" s="3">
        <f t="shared" si="52"/>
        <v>0</v>
      </c>
      <c r="AX37" s="3">
        <f t="shared" si="52"/>
        <v>0</v>
      </c>
      <c r="AY37" s="3">
        <f t="shared" si="52"/>
        <v>0</v>
      </c>
      <c r="AZ37" s="3">
        <f t="shared" si="52"/>
        <v>0</v>
      </c>
      <c r="BA37" s="3">
        <f t="shared" si="52"/>
        <v>0</v>
      </c>
      <c r="BB37" s="3">
        <f t="shared" si="52"/>
        <v>0</v>
      </c>
      <c r="BC37" s="3">
        <f t="shared" si="52"/>
        <v>0</v>
      </c>
      <c r="BD37" s="3">
        <f t="shared" si="52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ROUND(SUMIF(AA28:AA35,"=78268872",FQ28:FQ35),2)</f>
        <v>0</v>
      </c>
      <c r="BY37" s="3">
        <f>ROUND(SUMIF(AA28:AA35,"=78268872",FR28:FR35),2)</f>
        <v>0</v>
      </c>
      <c r="BZ37" s="3">
        <f>ROUND(SUMIF(AA28:AA35,"=78268872",GL28:GL35),2)</f>
        <v>0</v>
      </c>
      <c r="CA37" s="3">
        <f>ROUND(SUMIF(AA28:AA35,"=78268872",GM28:GM35),2)</f>
        <v>0</v>
      </c>
      <c r="CB37" s="3">
        <f>ROUND(SUMIF(AA28:AA35,"=78268872",GN28:GN35),2)</f>
        <v>0</v>
      </c>
      <c r="CC37" s="3">
        <f>ROUND(SUMIF(AA28:AA35,"=78268872",GO28:GO35),2)</f>
        <v>0</v>
      </c>
      <c r="CD37" s="3">
        <f>ROUND(SUMIF(AA28:AA35,"=78268872",GP28:GP35),2)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ROUND(SUMIF(AA28:AA35,"=78268872",GX28:GX35),2)</f>
        <v>0</v>
      </c>
      <c r="CK37" s="3">
        <f>ROUND(SUMIF(AA28:AA35,"=78268872",GY28:GY35),2)</f>
        <v>0</v>
      </c>
      <c r="CL37" s="3">
        <f>ROUND(SUMIF(AA28:AA35,"=78268872",GZ28:GZ35),2)</f>
        <v>0</v>
      </c>
      <c r="CM37" s="3">
        <f>ROUND(SUMIF(AA28:AA35,"=78268872",HD28:HD35),2)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3">ROUND(DT37,2)</f>
        <v>0</v>
      </c>
      <c r="DH37" s="4">
        <f t="shared" si="53"/>
        <v>0</v>
      </c>
      <c r="DI37" s="4">
        <f t="shared" si="53"/>
        <v>0</v>
      </c>
      <c r="DJ37" s="4">
        <f t="shared" si="53"/>
        <v>0</v>
      </c>
      <c r="DK37" s="4">
        <f t="shared" si="53"/>
        <v>0</v>
      </c>
      <c r="DL37" s="4">
        <f t="shared" si="53"/>
        <v>0</v>
      </c>
      <c r="DM37" s="4">
        <f>DZ37</f>
        <v>0</v>
      </c>
      <c r="DN37" s="4">
        <f>EA37</f>
        <v>0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ROUND(SUMIF(AA28:AA35,"=78268815",O28:O35),2)</f>
        <v>0</v>
      </c>
      <c r="DU37" s="4">
        <f>ROUND(SUMIF(AA28:AA35,"=78268815",P28:P35),2)</f>
        <v>0</v>
      </c>
      <c r="DV37" s="4">
        <f>ROUND(SUMIF(AA28:AA35,"=78268815",Q28:Q35),2)</f>
        <v>0</v>
      </c>
      <c r="DW37" s="4">
        <f>ROUND(SUMIF(AA28:AA35,"=78268815",R28:R35),2)</f>
        <v>0</v>
      </c>
      <c r="DX37" s="4">
        <f>ROUND(SUMIF(AA28:AA35,"=78268815",S28:S35),2)</f>
        <v>0</v>
      </c>
      <c r="DY37" s="4">
        <f>ROUND(SUMIF(AA28:AA35,"=78268815",T28:T35),2)</f>
        <v>0</v>
      </c>
      <c r="DZ37" s="4">
        <f>SUMIF(AA28:AA35,"=78268815",U28:U35)</f>
        <v>0</v>
      </c>
      <c r="EA37" s="4">
        <f>SUMIF(AA28:AA35,"=78268815",V28:V35)</f>
        <v>0</v>
      </c>
      <c r="EB37" s="4">
        <f>ROUND(SUMIF(AA28:AA35,"=78268815",W28:W35),2)</f>
        <v>0</v>
      </c>
      <c r="EC37" s="4">
        <f>ROUND(SUMIF(AA28:AA35,"=78268815",X28:X35),2)</f>
        <v>0</v>
      </c>
      <c r="ED37" s="4">
        <f>ROUND(SUMIF(AA28:AA35,"=78268815",Y28:Y35),2)</f>
        <v>0</v>
      </c>
      <c r="EE37" s="4"/>
      <c r="EF37" s="4"/>
      <c r="EG37" s="4">
        <f t="shared" ref="EG37:EV37" si="54">ROUND(FP37,2)</f>
        <v>0</v>
      </c>
      <c r="EH37" s="4">
        <f t="shared" si="54"/>
        <v>0</v>
      </c>
      <c r="EI37" s="4">
        <f t="shared" si="54"/>
        <v>0</v>
      </c>
      <c r="EJ37" s="4">
        <f t="shared" si="54"/>
        <v>0</v>
      </c>
      <c r="EK37" s="4">
        <f t="shared" si="54"/>
        <v>0</v>
      </c>
      <c r="EL37" s="4">
        <f t="shared" si="54"/>
        <v>0</v>
      </c>
      <c r="EM37" s="4">
        <f t="shared" si="54"/>
        <v>0</v>
      </c>
      <c r="EN37" s="4">
        <f t="shared" si="54"/>
        <v>0</v>
      </c>
      <c r="EO37" s="4">
        <f t="shared" si="54"/>
        <v>0</v>
      </c>
      <c r="EP37" s="4">
        <f t="shared" si="54"/>
        <v>0</v>
      </c>
      <c r="EQ37" s="4">
        <f t="shared" si="54"/>
        <v>0</v>
      </c>
      <c r="ER37" s="4">
        <f t="shared" si="54"/>
        <v>0</v>
      </c>
      <c r="ES37" s="4">
        <f t="shared" si="54"/>
        <v>0</v>
      </c>
      <c r="ET37" s="4">
        <f t="shared" si="54"/>
        <v>0</v>
      </c>
      <c r="EU37" s="4">
        <f t="shared" si="54"/>
        <v>0</v>
      </c>
      <c r="EV37" s="4">
        <f t="shared" si="54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ROUND(SUMIF(AA28:AA35,"=78268815",FQ28:FQ35),2)</f>
        <v>0</v>
      </c>
      <c r="FQ37" s="4">
        <f>ROUND(SUMIF(AA28:AA35,"=78268815",FR28:FR35),2)</f>
        <v>0</v>
      </c>
      <c r="FR37" s="4">
        <f>ROUND(SUMIF(AA28:AA35,"=78268815",GL28:GL35),2)</f>
        <v>0</v>
      </c>
      <c r="FS37" s="4">
        <f>ROUND(SUMIF(AA28:AA35,"=78268815",GM28:GM35),2)</f>
        <v>0</v>
      </c>
      <c r="FT37" s="4">
        <f>ROUND(SUMIF(AA28:AA35,"=78268815",GN28:GN35),2)</f>
        <v>0</v>
      </c>
      <c r="FU37" s="4">
        <f>ROUND(SUMIF(AA28:AA35,"=78268815",GO28:GO35),2)</f>
        <v>0</v>
      </c>
      <c r="FV37" s="4">
        <f>ROUND(SUMIF(AA28:AA35,"=78268815",GP28:GP35),2)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ROUND(SUMIF(AA28:AA35,"=78268815",GX28:GX35),2)</f>
        <v>0</v>
      </c>
      <c r="GC37" s="4">
        <f>ROUND(SUMIF(AA28:AA35,"=78268815",GY28:GY35),2)</f>
        <v>0</v>
      </c>
      <c r="GD37" s="4">
        <f>ROUND(SUMIF(AA28:AA35,"=78268815",GZ28:GZ35),2)</f>
        <v>0</v>
      </c>
      <c r="GE37" s="4">
        <f>ROUND(SUMIF(AA28:AA35,"=78268815",HD28:HD35),2)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0</v>
      </c>
      <c r="G39" s="5" t="s">
        <v>49</v>
      </c>
      <c r="H39" s="5" t="s">
        <v>50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55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51</v>
      </c>
      <c r="H40" s="5" t="s">
        <v>52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53</v>
      </c>
      <c r="H41" s="5" t="s">
        <v>54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55</v>
      </c>
      <c r="H42" s="5" t="s">
        <v>56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57</v>
      </c>
      <c r="H43" s="5" t="s">
        <v>58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59</v>
      </c>
      <c r="H44" s="5" t="s">
        <v>60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61</v>
      </c>
      <c r="H45" s="5" t="s">
        <v>62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63</v>
      </c>
      <c r="H46" s="5" t="s">
        <v>64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65</v>
      </c>
      <c r="H47" s="5" t="s">
        <v>66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67</v>
      </c>
      <c r="H48" s="5" t="s">
        <v>68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69</v>
      </c>
      <c r="H49" s="5" t="s">
        <v>70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71</v>
      </c>
      <c r="H50" s="5" t="s">
        <v>72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73</v>
      </c>
      <c r="H51" s="5" t="s">
        <v>74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0</v>
      </c>
      <c r="G52" s="5" t="s">
        <v>75</v>
      </c>
      <c r="H52" s="5" t="s">
        <v>76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77</v>
      </c>
      <c r="H53" s="5" t="s">
        <v>78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79</v>
      </c>
      <c r="H54" s="5" t="s">
        <v>80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81</v>
      </c>
      <c r="H55" s="5" t="s">
        <v>82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83</v>
      </c>
      <c r="H56" s="5" t="s">
        <v>84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85</v>
      </c>
      <c r="H57" s="5" t="s">
        <v>86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87</v>
      </c>
      <c r="H58" s="5" t="s">
        <v>88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</v>
      </c>
      <c r="G59" s="5" t="s">
        <v>89</v>
      </c>
      <c r="H59" s="5" t="s">
        <v>90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91</v>
      </c>
      <c r="H60" s="5" t="s">
        <v>92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93</v>
      </c>
      <c r="H61" s="5" t="s">
        <v>94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95</v>
      </c>
      <c r="H62" s="5" t="s">
        <v>96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0</v>
      </c>
      <c r="G63" s="5" t="s">
        <v>97</v>
      </c>
      <c r="H63" s="5" t="s">
        <v>98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0</v>
      </c>
      <c r="G64" s="5" t="s">
        <v>99</v>
      </c>
      <c r="H64" s="5" t="s">
        <v>100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0</v>
      </c>
      <c r="G65" s="5" t="s">
        <v>101</v>
      </c>
      <c r="H65" s="5" t="s">
        <v>102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7" spans="1:255">
      <c r="A67" s="1">
        <v>4</v>
      </c>
      <c r="B67" s="1">
        <v>1</v>
      </c>
      <c r="C67" s="1"/>
      <c r="D67" s="1">
        <f>ROW(A82)</f>
        <v>82</v>
      </c>
      <c r="E67" s="1"/>
      <c r="F67" s="1" t="s">
        <v>15</v>
      </c>
      <c r="G67" s="1" t="s">
        <v>25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>
      <c r="A69" s="3">
        <v>52</v>
      </c>
      <c r="B69" s="3">
        <f t="shared" ref="B69:G69" si="55">B82</f>
        <v>1</v>
      </c>
      <c r="C69" s="3">
        <f t="shared" si="55"/>
        <v>4</v>
      </c>
      <c r="D69" s="3">
        <f t="shared" si="55"/>
        <v>67</v>
      </c>
      <c r="E69" s="3">
        <f t="shared" si="55"/>
        <v>0</v>
      </c>
      <c r="F69" s="3" t="str">
        <f t="shared" si="55"/>
        <v>Новый раздел</v>
      </c>
      <c r="G69" s="3" t="str">
        <f t="shared" si="55"/>
        <v>Строительные работы</v>
      </c>
      <c r="H69" s="3"/>
      <c r="I69" s="3"/>
      <c r="J69" s="3"/>
      <c r="K69" s="3"/>
      <c r="L69" s="3"/>
      <c r="M69" s="3"/>
      <c r="N69" s="3"/>
      <c r="O69" s="3">
        <f t="shared" ref="O69:AT69" si="56">O82</f>
        <v>2283.4699999999998</v>
      </c>
      <c r="P69" s="3">
        <f t="shared" si="56"/>
        <v>292.58</v>
      </c>
      <c r="Q69" s="3">
        <f t="shared" si="56"/>
        <v>1514.89</v>
      </c>
      <c r="R69" s="3">
        <f t="shared" si="56"/>
        <v>142.52000000000001</v>
      </c>
      <c r="S69" s="3">
        <f t="shared" si="56"/>
        <v>476</v>
      </c>
      <c r="T69" s="3">
        <f t="shared" si="56"/>
        <v>0</v>
      </c>
      <c r="U69" s="3">
        <f t="shared" si="56"/>
        <v>40.772790000000008</v>
      </c>
      <c r="V69" s="3">
        <f t="shared" si="56"/>
        <v>0</v>
      </c>
      <c r="W69" s="3">
        <f t="shared" si="56"/>
        <v>0</v>
      </c>
      <c r="X69" s="3">
        <f t="shared" si="56"/>
        <v>627.17999999999995</v>
      </c>
      <c r="Y69" s="3">
        <f t="shared" si="56"/>
        <v>356.53</v>
      </c>
      <c r="Z69" s="3">
        <f t="shared" si="56"/>
        <v>0</v>
      </c>
      <c r="AA69" s="3">
        <f t="shared" si="56"/>
        <v>0</v>
      </c>
      <c r="AB69" s="3">
        <f t="shared" si="56"/>
        <v>2283.4699999999998</v>
      </c>
      <c r="AC69" s="3">
        <f t="shared" si="56"/>
        <v>292.58</v>
      </c>
      <c r="AD69" s="3">
        <f t="shared" si="56"/>
        <v>1514.89</v>
      </c>
      <c r="AE69" s="3">
        <f t="shared" si="56"/>
        <v>142.52000000000001</v>
      </c>
      <c r="AF69" s="3">
        <f t="shared" si="56"/>
        <v>476</v>
      </c>
      <c r="AG69" s="3">
        <f t="shared" si="56"/>
        <v>0</v>
      </c>
      <c r="AH69" s="3">
        <f t="shared" si="56"/>
        <v>40.772790000000008</v>
      </c>
      <c r="AI69" s="3">
        <f t="shared" si="56"/>
        <v>0</v>
      </c>
      <c r="AJ69" s="3">
        <f t="shared" si="56"/>
        <v>0</v>
      </c>
      <c r="AK69" s="3">
        <f t="shared" si="56"/>
        <v>627.17999999999995</v>
      </c>
      <c r="AL69" s="3">
        <f t="shared" si="56"/>
        <v>356.53</v>
      </c>
      <c r="AM69" s="3">
        <f t="shared" si="56"/>
        <v>0</v>
      </c>
      <c r="AN69" s="3">
        <f t="shared" si="56"/>
        <v>0</v>
      </c>
      <c r="AO69" s="3">
        <f t="shared" si="56"/>
        <v>0</v>
      </c>
      <c r="AP69" s="3">
        <f t="shared" si="56"/>
        <v>0</v>
      </c>
      <c r="AQ69" s="3">
        <f t="shared" si="56"/>
        <v>0</v>
      </c>
      <c r="AR69" s="3">
        <f t="shared" si="56"/>
        <v>3267.18</v>
      </c>
      <c r="AS69" s="3">
        <f t="shared" si="56"/>
        <v>2820.08</v>
      </c>
      <c r="AT69" s="3">
        <f t="shared" si="56"/>
        <v>447.1</v>
      </c>
      <c r="AU69" s="3">
        <f t="shared" ref="AU69:BZ69" si="57">AU82</f>
        <v>0</v>
      </c>
      <c r="AV69" s="3">
        <f t="shared" si="57"/>
        <v>292.58</v>
      </c>
      <c r="AW69" s="3">
        <f t="shared" si="57"/>
        <v>292.58</v>
      </c>
      <c r="AX69" s="3">
        <f t="shared" si="57"/>
        <v>0</v>
      </c>
      <c r="AY69" s="3">
        <f t="shared" si="57"/>
        <v>292.58</v>
      </c>
      <c r="AZ69" s="3">
        <f t="shared" si="57"/>
        <v>0</v>
      </c>
      <c r="BA69" s="3">
        <f t="shared" si="57"/>
        <v>0</v>
      </c>
      <c r="BB69" s="3">
        <f t="shared" si="57"/>
        <v>0</v>
      </c>
      <c r="BC69" s="3">
        <f t="shared" si="57"/>
        <v>0</v>
      </c>
      <c r="BD69" s="3">
        <f t="shared" si="57"/>
        <v>0</v>
      </c>
      <c r="BE69" s="3">
        <f t="shared" si="57"/>
        <v>0</v>
      </c>
      <c r="BF69" s="3">
        <f t="shared" si="57"/>
        <v>0</v>
      </c>
      <c r="BG69" s="3">
        <f t="shared" si="57"/>
        <v>0</v>
      </c>
      <c r="BH69" s="3">
        <f t="shared" si="57"/>
        <v>0</v>
      </c>
      <c r="BI69" s="3">
        <f t="shared" si="57"/>
        <v>0</v>
      </c>
      <c r="BJ69" s="3">
        <f t="shared" si="57"/>
        <v>0</v>
      </c>
      <c r="BK69" s="3">
        <f t="shared" si="57"/>
        <v>0</v>
      </c>
      <c r="BL69" s="3">
        <f t="shared" si="57"/>
        <v>0</v>
      </c>
      <c r="BM69" s="3">
        <f t="shared" si="57"/>
        <v>0</v>
      </c>
      <c r="BN69" s="3">
        <f t="shared" si="57"/>
        <v>0</v>
      </c>
      <c r="BO69" s="3">
        <f t="shared" si="57"/>
        <v>0</v>
      </c>
      <c r="BP69" s="3">
        <f t="shared" si="57"/>
        <v>0</v>
      </c>
      <c r="BQ69" s="3">
        <f t="shared" si="57"/>
        <v>0</v>
      </c>
      <c r="BR69" s="3">
        <f t="shared" si="57"/>
        <v>0</v>
      </c>
      <c r="BS69" s="3">
        <f t="shared" si="57"/>
        <v>0</v>
      </c>
      <c r="BT69" s="3">
        <f t="shared" si="57"/>
        <v>0</v>
      </c>
      <c r="BU69" s="3">
        <f t="shared" si="57"/>
        <v>0</v>
      </c>
      <c r="BV69" s="3">
        <f t="shared" si="57"/>
        <v>0</v>
      </c>
      <c r="BW69" s="3">
        <f t="shared" si="57"/>
        <v>0</v>
      </c>
      <c r="BX69" s="3">
        <f t="shared" si="57"/>
        <v>0</v>
      </c>
      <c r="BY69" s="3">
        <f t="shared" si="57"/>
        <v>0</v>
      </c>
      <c r="BZ69" s="3">
        <f t="shared" si="57"/>
        <v>0</v>
      </c>
      <c r="CA69" s="3">
        <f t="shared" ref="CA69:DF69" si="58">CA82</f>
        <v>3267.18</v>
      </c>
      <c r="CB69" s="3">
        <f t="shared" si="58"/>
        <v>2820.08</v>
      </c>
      <c r="CC69" s="3">
        <f t="shared" si="58"/>
        <v>447.1</v>
      </c>
      <c r="CD69" s="3">
        <f t="shared" si="58"/>
        <v>0</v>
      </c>
      <c r="CE69" s="3">
        <f t="shared" si="58"/>
        <v>292.58</v>
      </c>
      <c r="CF69" s="3">
        <f t="shared" si="58"/>
        <v>292.58</v>
      </c>
      <c r="CG69" s="3">
        <f t="shared" si="58"/>
        <v>0</v>
      </c>
      <c r="CH69" s="3">
        <f t="shared" si="58"/>
        <v>292.58</v>
      </c>
      <c r="CI69" s="3">
        <f t="shared" si="58"/>
        <v>0</v>
      </c>
      <c r="CJ69" s="3">
        <f t="shared" si="58"/>
        <v>0</v>
      </c>
      <c r="CK69" s="3">
        <f t="shared" si="58"/>
        <v>0</v>
      </c>
      <c r="CL69" s="3">
        <f t="shared" si="58"/>
        <v>0</v>
      </c>
      <c r="CM69" s="3">
        <f t="shared" si="58"/>
        <v>0</v>
      </c>
      <c r="CN69" s="3">
        <f t="shared" si="58"/>
        <v>0</v>
      </c>
      <c r="CO69" s="3">
        <f t="shared" si="58"/>
        <v>0</v>
      </c>
      <c r="CP69" s="3">
        <f t="shared" si="58"/>
        <v>0</v>
      </c>
      <c r="CQ69" s="3">
        <f t="shared" si="58"/>
        <v>0</v>
      </c>
      <c r="CR69" s="3">
        <f t="shared" si="58"/>
        <v>0</v>
      </c>
      <c r="CS69" s="3">
        <f t="shared" si="58"/>
        <v>0</v>
      </c>
      <c r="CT69" s="3">
        <f t="shared" si="58"/>
        <v>0</v>
      </c>
      <c r="CU69" s="3">
        <f t="shared" si="58"/>
        <v>0</v>
      </c>
      <c r="CV69" s="3">
        <f t="shared" si="58"/>
        <v>0</v>
      </c>
      <c r="CW69" s="3">
        <f t="shared" si="58"/>
        <v>0</v>
      </c>
      <c r="CX69" s="3">
        <f t="shared" si="58"/>
        <v>0</v>
      </c>
      <c r="CY69" s="3">
        <f t="shared" si="58"/>
        <v>0</v>
      </c>
      <c r="CZ69" s="3">
        <f t="shared" si="58"/>
        <v>0</v>
      </c>
      <c r="DA69" s="3">
        <f t="shared" si="58"/>
        <v>0</v>
      </c>
      <c r="DB69" s="3">
        <f t="shared" si="58"/>
        <v>0</v>
      </c>
      <c r="DC69" s="3">
        <f t="shared" si="58"/>
        <v>0</v>
      </c>
      <c r="DD69" s="3">
        <f t="shared" si="58"/>
        <v>0</v>
      </c>
      <c r="DE69" s="3">
        <f t="shared" si="58"/>
        <v>0</v>
      </c>
      <c r="DF69" s="3">
        <f t="shared" si="58"/>
        <v>0</v>
      </c>
      <c r="DG69" s="4">
        <f t="shared" ref="DG69:EL69" si="59">DG82</f>
        <v>55612.1</v>
      </c>
      <c r="DH69" s="4">
        <f t="shared" si="59"/>
        <v>1246.5899999999999</v>
      </c>
      <c r="DI69" s="4">
        <f t="shared" si="59"/>
        <v>25085.5</v>
      </c>
      <c r="DJ69" s="4">
        <f t="shared" si="59"/>
        <v>8728.0499999999993</v>
      </c>
      <c r="DK69" s="4">
        <f t="shared" si="59"/>
        <v>29280.01</v>
      </c>
      <c r="DL69" s="4">
        <f t="shared" si="59"/>
        <v>0</v>
      </c>
      <c r="DM69" s="4">
        <f t="shared" si="59"/>
        <v>44.563716920000005</v>
      </c>
      <c r="DN69" s="4">
        <f t="shared" si="59"/>
        <v>0</v>
      </c>
      <c r="DO69" s="4">
        <f t="shared" si="59"/>
        <v>0</v>
      </c>
      <c r="DP69" s="4">
        <f t="shared" si="59"/>
        <v>38515.89</v>
      </c>
      <c r="DQ69" s="4">
        <f t="shared" si="59"/>
        <v>21874.71</v>
      </c>
      <c r="DR69" s="4">
        <f t="shared" si="59"/>
        <v>0</v>
      </c>
      <c r="DS69" s="4">
        <f t="shared" si="59"/>
        <v>0</v>
      </c>
      <c r="DT69" s="4">
        <f t="shared" si="59"/>
        <v>55612.1</v>
      </c>
      <c r="DU69" s="4">
        <f t="shared" si="59"/>
        <v>1246.5899999999999</v>
      </c>
      <c r="DV69" s="4">
        <f t="shared" si="59"/>
        <v>25085.5</v>
      </c>
      <c r="DW69" s="4">
        <f t="shared" si="59"/>
        <v>8728.0499999999993</v>
      </c>
      <c r="DX69" s="4">
        <f t="shared" si="59"/>
        <v>29280.01</v>
      </c>
      <c r="DY69" s="4">
        <f t="shared" si="59"/>
        <v>0</v>
      </c>
      <c r="DZ69" s="4">
        <f t="shared" si="59"/>
        <v>44.563716920000005</v>
      </c>
      <c r="EA69" s="4">
        <f t="shared" si="59"/>
        <v>0</v>
      </c>
      <c r="EB69" s="4">
        <f t="shared" si="59"/>
        <v>0</v>
      </c>
      <c r="EC69" s="4">
        <f t="shared" si="59"/>
        <v>38515.89</v>
      </c>
      <c r="ED69" s="4">
        <f t="shared" si="59"/>
        <v>21874.71</v>
      </c>
      <c r="EE69" s="4">
        <f t="shared" si="59"/>
        <v>0</v>
      </c>
      <c r="EF69" s="4">
        <f t="shared" si="59"/>
        <v>0</v>
      </c>
      <c r="EG69" s="4">
        <f t="shared" si="59"/>
        <v>0</v>
      </c>
      <c r="EH69" s="4">
        <f t="shared" si="59"/>
        <v>0</v>
      </c>
      <c r="EI69" s="4">
        <f t="shared" si="59"/>
        <v>0</v>
      </c>
      <c r="EJ69" s="4">
        <f t="shared" si="59"/>
        <v>116002.7</v>
      </c>
      <c r="EK69" s="4">
        <f t="shared" si="59"/>
        <v>99849.46</v>
      </c>
      <c r="EL69" s="4">
        <f t="shared" si="59"/>
        <v>16153.24</v>
      </c>
      <c r="EM69" s="4">
        <f t="shared" ref="EM69:FR69" si="60">EM82</f>
        <v>0</v>
      </c>
      <c r="EN69" s="4">
        <f t="shared" si="60"/>
        <v>1246.5899999999999</v>
      </c>
      <c r="EO69" s="4">
        <f t="shared" si="60"/>
        <v>1246.5899999999999</v>
      </c>
      <c r="EP69" s="4">
        <f t="shared" si="60"/>
        <v>0</v>
      </c>
      <c r="EQ69" s="4">
        <f t="shared" si="60"/>
        <v>1246.5899999999999</v>
      </c>
      <c r="ER69" s="4">
        <f t="shared" si="60"/>
        <v>0</v>
      </c>
      <c r="ES69" s="4">
        <f t="shared" si="60"/>
        <v>0</v>
      </c>
      <c r="ET69" s="4">
        <f t="shared" si="60"/>
        <v>0</v>
      </c>
      <c r="EU69" s="4">
        <f t="shared" si="60"/>
        <v>0</v>
      </c>
      <c r="EV69" s="4">
        <f t="shared" si="60"/>
        <v>0</v>
      </c>
      <c r="EW69" s="4">
        <f t="shared" si="60"/>
        <v>0</v>
      </c>
      <c r="EX69" s="4">
        <f t="shared" si="60"/>
        <v>0</v>
      </c>
      <c r="EY69" s="4">
        <f t="shared" si="60"/>
        <v>0</v>
      </c>
      <c r="EZ69" s="4">
        <f t="shared" si="60"/>
        <v>0</v>
      </c>
      <c r="FA69" s="4">
        <f t="shared" si="60"/>
        <v>0</v>
      </c>
      <c r="FB69" s="4">
        <f t="shared" si="60"/>
        <v>0</v>
      </c>
      <c r="FC69" s="4">
        <f t="shared" si="60"/>
        <v>0</v>
      </c>
      <c r="FD69" s="4">
        <f t="shared" si="60"/>
        <v>0</v>
      </c>
      <c r="FE69" s="4">
        <f t="shared" si="60"/>
        <v>0</v>
      </c>
      <c r="FF69" s="4">
        <f t="shared" si="60"/>
        <v>0</v>
      </c>
      <c r="FG69" s="4">
        <f t="shared" si="60"/>
        <v>0</v>
      </c>
      <c r="FH69" s="4">
        <f t="shared" si="60"/>
        <v>0</v>
      </c>
      <c r="FI69" s="4">
        <f t="shared" si="60"/>
        <v>0</v>
      </c>
      <c r="FJ69" s="4">
        <f t="shared" si="60"/>
        <v>0</v>
      </c>
      <c r="FK69" s="4">
        <f t="shared" si="60"/>
        <v>0</v>
      </c>
      <c r="FL69" s="4">
        <f t="shared" si="60"/>
        <v>0</v>
      </c>
      <c r="FM69" s="4">
        <f t="shared" si="60"/>
        <v>0</v>
      </c>
      <c r="FN69" s="4">
        <f t="shared" si="60"/>
        <v>0</v>
      </c>
      <c r="FO69" s="4">
        <f t="shared" si="60"/>
        <v>0</v>
      </c>
      <c r="FP69" s="4">
        <f t="shared" si="60"/>
        <v>0</v>
      </c>
      <c r="FQ69" s="4">
        <f t="shared" si="60"/>
        <v>0</v>
      </c>
      <c r="FR69" s="4">
        <f t="shared" si="60"/>
        <v>0</v>
      </c>
      <c r="FS69" s="4">
        <f t="shared" ref="FS69:GX69" si="61">FS82</f>
        <v>116002.7</v>
      </c>
      <c r="FT69" s="4">
        <f t="shared" si="61"/>
        <v>99849.46</v>
      </c>
      <c r="FU69" s="4">
        <f t="shared" si="61"/>
        <v>16153.24</v>
      </c>
      <c r="FV69" s="4">
        <f t="shared" si="61"/>
        <v>0</v>
      </c>
      <c r="FW69" s="4">
        <f t="shared" si="61"/>
        <v>1246.5899999999999</v>
      </c>
      <c r="FX69" s="4">
        <f t="shared" si="61"/>
        <v>1246.5899999999999</v>
      </c>
      <c r="FY69" s="4">
        <f t="shared" si="61"/>
        <v>0</v>
      </c>
      <c r="FZ69" s="4">
        <f t="shared" si="61"/>
        <v>1246.5899999999999</v>
      </c>
      <c r="GA69" s="4">
        <f t="shared" si="61"/>
        <v>0</v>
      </c>
      <c r="GB69" s="4">
        <f t="shared" si="61"/>
        <v>0</v>
      </c>
      <c r="GC69" s="4">
        <f t="shared" si="61"/>
        <v>0</v>
      </c>
      <c r="GD69" s="4">
        <f t="shared" si="61"/>
        <v>0</v>
      </c>
      <c r="GE69" s="4">
        <f t="shared" si="61"/>
        <v>0</v>
      </c>
      <c r="GF69" s="4">
        <f t="shared" si="61"/>
        <v>0</v>
      </c>
      <c r="GG69" s="4">
        <f t="shared" si="61"/>
        <v>0</v>
      </c>
      <c r="GH69" s="4">
        <f t="shared" si="61"/>
        <v>0</v>
      </c>
      <c r="GI69" s="4">
        <f t="shared" si="61"/>
        <v>0</v>
      </c>
      <c r="GJ69" s="4">
        <f t="shared" si="61"/>
        <v>0</v>
      </c>
      <c r="GK69" s="4">
        <f t="shared" si="61"/>
        <v>0</v>
      </c>
      <c r="GL69" s="4">
        <f t="shared" si="61"/>
        <v>0</v>
      </c>
      <c r="GM69" s="4">
        <f t="shared" si="61"/>
        <v>0</v>
      </c>
      <c r="GN69" s="4">
        <f t="shared" si="61"/>
        <v>0</v>
      </c>
      <c r="GO69" s="4">
        <f t="shared" si="61"/>
        <v>0</v>
      </c>
      <c r="GP69" s="4">
        <f t="shared" si="61"/>
        <v>0</v>
      </c>
      <c r="GQ69" s="4">
        <f t="shared" si="61"/>
        <v>0</v>
      </c>
      <c r="GR69" s="4">
        <f t="shared" si="61"/>
        <v>0</v>
      </c>
      <c r="GS69" s="4">
        <f t="shared" si="61"/>
        <v>0</v>
      </c>
      <c r="GT69" s="4">
        <f t="shared" si="61"/>
        <v>0</v>
      </c>
      <c r="GU69" s="4">
        <f t="shared" si="61"/>
        <v>0</v>
      </c>
      <c r="GV69" s="4">
        <f t="shared" si="61"/>
        <v>0</v>
      </c>
      <c r="GW69" s="4">
        <f t="shared" si="61"/>
        <v>0</v>
      </c>
      <c r="GX69" s="4">
        <f t="shared" si="61"/>
        <v>0</v>
      </c>
    </row>
    <row r="71" spans="1:255">
      <c r="A71" s="2">
        <v>17</v>
      </c>
      <c r="B71" s="2">
        <v>1</v>
      </c>
      <c r="C71" s="2">
        <f>ROW(SmtRes!A31)</f>
        <v>31</v>
      </c>
      <c r="D71" s="2">
        <f>ROW(EtalonRes!A57)</f>
        <v>57</v>
      </c>
      <c r="E71" s="2" t="s">
        <v>103</v>
      </c>
      <c r="F71" s="2" t="s">
        <v>104</v>
      </c>
      <c r="G71" s="2" t="s">
        <v>105</v>
      </c>
      <c r="H71" s="2" t="s">
        <v>106</v>
      </c>
      <c r="I71" s="2">
        <v>8.5000000000000006E-3</v>
      </c>
      <c r="J71" s="2">
        <v>0</v>
      </c>
      <c r="K71" s="2">
        <v>8.5000000000000006E-3</v>
      </c>
      <c r="L71" s="2">
        <v>8.5000000000000006E-3</v>
      </c>
      <c r="M71" s="2">
        <v>0</v>
      </c>
      <c r="N71" s="2">
        <f t="shared" ref="N71:N80" si="62">ROUND(L71-M71,4)</f>
        <v>8.5000000000000006E-3</v>
      </c>
      <c r="O71" s="2">
        <f t="shared" ref="O71:O80" si="63">ROUND(CP71,2)</f>
        <v>17.36</v>
      </c>
      <c r="P71" s="2">
        <f t="shared" ref="P71:P80" si="64">ROUND((ROUND((AC71*AW71*I71),2)*BC71),2)</f>
        <v>0</v>
      </c>
      <c r="Q71" s="2">
        <f t="shared" ref="Q71:Q80" si="65">(ROUND((ROUND(((ET71)*AV71*I71),2)*BB71),2)+ROUND((ROUND(((AE71-(EU71))*AV71*I71),2)*BS71),2))</f>
        <v>0</v>
      </c>
      <c r="R71" s="2">
        <f t="shared" ref="R71:R80" si="66">ROUND((ROUND((AE71*AV71*I71),2)*BS71),2)</f>
        <v>0</v>
      </c>
      <c r="S71" s="2">
        <f t="shared" ref="S71:S80" si="67">ROUND((ROUND((AF71*AV71*I71),2)*BA71),2)</f>
        <v>17.36</v>
      </c>
      <c r="T71" s="2">
        <f t="shared" ref="T71:T80" si="68">ROUND(CU71*I71,2)</f>
        <v>0</v>
      </c>
      <c r="U71" s="2">
        <f t="shared" ref="U71:U80" si="69">CV71*I71</f>
        <v>1.63795</v>
      </c>
      <c r="V71" s="2">
        <f t="shared" ref="V71:V80" si="70">CW71*I71</f>
        <v>0</v>
      </c>
      <c r="W71" s="2">
        <f t="shared" ref="W71:W80" si="71">ROUND(CX71*I71,2)</f>
        <v>0</v>
      </c>
      <c r="X71" s="2">
        <f t="shared" ref="X71:X80" si="72">ROUND(CY71,2)</f>
        <v>15.45</v>
      </c>
      <c r="Y71" s="2">
        <f t="shared" ref="Y71:Y80" si="73">ROUND(CZ71,2)</f>
        <v>6.94</v>
      </c>
      <c r="Z71" s="2"/>
      <c r="AA71" s="2">
        <v>78268872</v>
      </c>
      <c r="AB71" s="2">
        <f t="shared" ref="AB71:AB80" si="74">ROUND((AC71+AD71+AF71),2)</f>
        <v>2042.62</v>
      </c>
      <c r="AC71" s="2">
        <f t="shared" ref="AC71:AC80" si="75">ROUND((ES71),2)</f>
        <v>0</v>
      </c>
      <c r="AD71" s="2">
        <f t="shared" ref="AD71:AD80" si="76">ROUND((((ET71)-(EU71))+AE71),2)</f>
        <v>0</v>
      </c>
      <c r="AE71" s="2">
        <f t="shared" ref="AE71:AE80" si="77">ROUND((EU71),2)</f>
        <v>0</v>
      </c>
      <c r="AF71" s="2">
        <f t="shared" ref="AF71:AF80" si="78">ROUND((EV71),2)</f>
        <v>2042.62</v>
      </c>
      <c r="AG71" s="2">
        <f t="shared" ref="AG71:AG80" si="79">ROUND((AP71),2)</f>
        <v>0</v>
      </c>
      <c r="AH71" s="2">
        <f t="shared" ref="AH71:AH80" si="80">(EW71)</f>
        <v>192.7</v>
      </c>
      <c r="AI71" s="2">
        <f t="shared" ref="AI71:AI80" si="81">(EX71)</f>
        <v>0</v>
      </c>
      <c r="AJ71" s="2">
        <f t="shared" ref="AJ71:AJ80" si="82">(AS71)</f>
        <v>0</v>
      </c>
      <c r="AK71" s="2">
        <v>2042.62</v>
      </c>
      <c r="AL71" s="2">
        <v>0</v>
      </c>
      <c r="AM71" s="2">
        <v>0</v>
      </c>
      <c r="AN71" s="2">
        <v>0</v>
      </c>
      <c r="AO71" s="2">
        <v>2042.62</v>
      </c>
      <c r="AP71" s="2">
        <v>0</v>
      </c>
      <c r="AQ71" s="2">
        <v>192.7</v>
      </c>
      <c r="AR71" s="2">
        <v>0</v>
      </c>
      <c r="AS71" s="2">
        <v>0</v>
      </c>
      <c r="AT71" s="2">
        <v>89</v>
      </c>
      <c r="AU71" s="2">
        <v>40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107</v>
      </c>
      <c r="BK71" s="2"/>
      <c r="BL71" s="2"/>
      <c r="BM71" s="2">
        <v>2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>
        <v>4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 t="s">
        <v>3</v>
      </c>
      <c r="CO71" s="2">
        <v>0</v>
      </c>
      <c r="CP71" s="2">
        <f t="shared" ref="CP71:CP80" si="83">(P71+Q71+S71)</f>
        <v>17.36</v>
      </c>
      <c r="CQ71" s="2">
        <f t="shared" ref="CQ71:CQ80" si="84">ROUND((ROUND((AC71*AW71*1),2)*BC71),2)</f>
        <v>0</v>
      </c>
      <c r="CR71" s="2">
        <f t="shared" ref="CR71:CR80" si="85">(ROUND((ROUND(((ET71)*AV71*1),2)*BB71),2)+ROUND((ROUND(((AE71-(EU71))*AV71*1),2)*BS71),2))</f>
        <v>0</v>
      </c>
      <c r="CS71" s="2">
        <f t="shared" ref="CS71:CS80" si="86">ROUND((ROUND((AE71*AV71*1),2)*BS71),2)</f>
        <v>0</v>
      </c>
      <c r="CT71" s="2">
        <f t="shared" ref="CT71:CT80" si="87">ROUND((ROUND((AF71*AV71*1),2)*BA71),2)</f>
        <v>2042.62</v>
      </c>
      <c r="CU71" s="2">
        <f t="shared" ref="CU71:CU80" si="88">AG71</f>
        <v>0</v>
      </c>
      <c r="CV71" s="2">
        <f t="shared" ref="CV71:CV80" si="89">(AH71*AV71)</f>
        <v>192.7</v>
      </c>
      <c r="CW71" s="2">
        <f t="shared" ref="CW71:CW80" si="90">AI71</f>
        <v>0</v>
      </c>
      <c r="CX71" s="2">
        <f t="shared" ref="CX71:CX80" si="91">AJ71</f>
        <v>0</v>
      </c>
      <c r="CY71" s="2">
        <f t="shared" ref="CY71:CY80" si="92">(((S71+R71)*AT71)/100)</f>
        <v>15.4504</v>
      </c>
      <c r="CZ71" s="2">
        <f t="shared" ref="CZ71:CZ80" si="93">(((S71+R71)*AU71)/100)</f>
        <v>6.944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106</v>
      </c>
      <c r="DW71" s="2" t="s">
        <v>106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78250053</v>
      </c>
      <c r="EF71" s="2">
        <v>30</v>
      </c>
      <c r="EG71" s="2" t="s">
        <v>25</v>
      </c>
      <c r="EH71" s="2">
        <v>0</v>
      </c>
      <c r="EI71" s="2" t="s">
        <v>3</v>
      </c>
      <c r="EJ71" s="2">
        <v>1</v>
      </c>
      <c r="EK71" s="2">
        <v>2</v>
      </c>
      <c r="EL71" s="2" t="s">
        <v>108</v>
      </c>
      <c r="EM71" s="2" t="s">
        <v>109</v>
      </c>
      <c r="EN71" s="2"/>
      <c r="EO71" s="2" t="s">
        <v>3</v>
      </c>
      <c r="EP71" s="2"/>
      <c r="EQ71" s="2">
        <v>512</v>
      </c>
      <c r="ER71" s="2">
        <v>2042.62</v>
      </c>
      <c r="ES71" s="2">
        <v>0</v>
      </c>
      <c r="ET71" s="2">
        <v>0</v>
      </c>
      <c r="EU71" s="2">
        <v>0</v>
      </c>
      <c r="EV71" s="2">
        <v>2042.62</v>
      </c>
      <c r="EW71" s="2">
        <v>192.7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801093021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 t="shared" ref="GL71:GL80" si="94">ROUND(IF(AND(BH71=3,BI71=3,FS71&lt;&gt;0),P71,0),2)</f>
        <v>0</v>
      </c>
      <c r="GM71" s="2">
        <f t="shared" ref="GM71:GM80" si="95">ROUND(O71+X71+Y71,2)+GX71</f>
        <v>39.75</v>
      </c>
      <c r="GN71" s="2">
        <f t="shared" ref="GN71:GN80" si="96">IF(OR(BI71=0,BI71=1),GM71-GX71,0)</f>
        <v>39.75</v>
      </c>
      <c r="GO71" s="2">
        <f t="shared" ref="GO71:GO80" si="97">IF(BI71=2,GM71-GX71,0)</f>
        <v>0</v>
      </c>
      <c r="GP71" s="2">
        <f t="shared" ref="GP71:GP80" si="98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80" si="99">ROUND((GT71),2)</f>
        <v>0</v>
      </c>
      <c r="GW71" s="2">
        <v>1</v>
      </c>
      <c r="GX71" s="2">
        <f t="shared" ref="GX71:GX80" si="100">ROUND(HC71*I71,2)</f>
        <v>0</v>
      </c>
      <c r="GY71" s="2"/>
      <c r="GZ71" s="2"/>
      <c r="HA71" s="2">
        <v>0</v>
      </c>
      <c r="HB71" s="2">
        <v>0</v>
      </c>
      <c r="HC71" s="2">
        <f t="shared" ref="HC71:HC80" si="101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>
      <c r="A72">
        <v>17</v>
      </c>
      <c r="B72">
        <v>1</v>
      </c>
      <c r="C72">
        <f>ROW(SmtRes!A32)</f>
        <v>32</v>
      </c>
      <c r="D72">
        <f>ROW(EtalonRes!A58)</f>
        <v>58</v>
      </c>
      <c r="E72" t="s">
        <v>103</v>
      </c>
      <c r="F72" t="s">
        <v>104</v>
      </c>
      <c r="G72" t="s">
        <v>105</v>
      </c>
      <c r="H72" t="s">
        <v>106</v>
      </c>
      <c r="I72">
        <v>8.5000000000000006E-3</v>
      </c>
      <c r="J72">
        <v>0</v>
      </c>
      <c r="K72">
        <v>8.5000000000000006E-3</v>
      </c>
      <c r="L72">
        <v>8.5000000000000006E-3</v>
      </c>
      <c r="M72">
        <v>0</v>
      </c>
      <c r="N72">
        <f t="shared" si="62"/>
        <v>8.5000000000000006E-3</v>
      </c>
      <c r="O72">
        <f t="shared" si="63"/>
        <v>1221.0999999999999</v>
      </c>
      <c r="P72">
        <f t="shared" si="64"/>
        <v>0</v>
      </c>
      <c r="Q72">
        <f t="shared" si="65"/>
        <v>0</v>
      </c>
      <c r="R72">
        <f t="shared" si="66"/>
        <v>0</v>
      </c>
      <c r="S72">
        <f t="shared" si="67"/>
        <v>1221.0999999999999</v>
      </c>
      <c r="T72">
        <f t="shared" si="68"/>
        <v>0</v>
      </c>
      <c r="U72">
        <f t="shared" si="69"/>
        <v>2.0441616000000002</v>
      </c>
      <c r="V72">
        <f t="shared" si="70"/>
        <v>0</v>
      </c>
      <c r="W72">
        <f t="shared" si="71"/>
        <v>0</v>
      </c>
      <c r="X72">
        <f t="shared" si="72"/>
        <v>1086.78</v>
      </c>
      <c r="Y72">
        <f t="shared" si="73"/>
        <v>488.44</v>
      </c>
      <c r="AA72">
        <v>78268815</v>
      </c>
      <c r="AB72">
        <f t="shared" si="74"/>
        <v>2042.62</v>
      </c>
      <c r="AC72">
        <f t="shared" si="75"/>
        <v>0</v>
      </c>
      <c r="AD72">
        <f t="shared" si="76"/>
        <v>0</v>
      </c>
      <c r="AE72">
        <f t="shared" si="77"/>
        <v>0</v>
      </c>
      <c r="AF72">
        <f t="shared" si="78"/>
        <v>2042.62</v>
      </c>
      <c r="AG72">
        <f t="shared" si="79"/>
        <v>0</v>
      </c>
      <c r="AH72">
        <f t="shared" si="80"/>
        <v>192.7</v>
      </c>
      <c r="AI72">
        <f t="shared" si="81"/>
        <v>0</v>
      </c>
      <c r="AJ72">
        <f t="shared" si="82"/>
        <v>0</v>
      </c>
      <c r="AK72">
        <v>2042.62</v>
      </c>
      <c r="AL72">
        <v>0</v>
      </c>
      <c r="AM72">
        <v>0</v>
      </c>
      <c r="AN72">
        <v>0</v>
      </c>
      <c r="AO72">
        <v>2042.62</v>
      </c>
      <c r="AP72">
        <v>0</v>
      </c>
      <c r="AQ72">
        <v>192.7</v>
      </c>
      <c r="AR72">
        <v>0</v>
      </c>
      <c r="AS72">
        <v>0</v>
      </c>
      <c r="AT72">
        <v>89</v>
      </c>
      <c r="AU72">
        <v>40</v>
      </c>
      <c r="AV72">
        <v>1.248</v>
      </c>
      <c r="AW72">
        <v>1</v>
      </c>
      <c r="AZ72">
        <v>1</v>
      </c>
      <c r="BA72">
        <v>56.35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107</v>
      </c>
      <c r="BM72">
        <v>2</v>
      </c>
      <c r="BN72">
        <v>0</v>
      </c>
      <c r="BO72" t="s">
        <v>104</v>
      </c>
      <c r="BP72">
        <v>1</v>
      </c>
      <c r="BQ72">
        <v>30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30</v>
      </c>
      <c r="CF72">
        <v>0</v>
      </c>
      <c r="CG72">
        <v>0</v>
      </c>
      <c r="CH72">
        <v>4</v>
      </c>
      <c r="CI72">
        <v>0</v>
      </c>
      <c r="CJ72">
        <v>0</v>
      </c>
      <c r="CK72">
        <v>0</v>
      </c>
      <c r="CL72">
        <v>0</v>
      </c>
      <c r="CM72">
        <v>0</v>
      </c>
      <c r="CN72" t="s">
        <v>3</v>
      </c>
      <c r="CO72">
        <v>0</v>
      </c>
      <c r="CP72">
        <f t="shared" si="83"/>
        <v>1221.0999999999999</v>
      </c>
      <c r="CQ72">
        <f t="shared" si="84"/>
        <v>0</v>
      </c>
      <c r="CR72">
        <f t="shared" si="85"/>
        <v>0</v>
      </c>
      <c r="CS72">
        <f t="shared" si="86"/>
        <v>0</v>
      </c>
      <c r="CT72">
        <f t="shared" si="87"/>
        <v>143646.85999999999</v>
      </c>
      <c r="CU72">
        <f t="shared" si="88"/>
        <v>0</v>
      </c>
      <c r="CV72">
        <f t="shared" si="89"/>
        <v>240.4896</v>
      </c>
      <c r="CW72">
        <f t="shared" si="90"/>
        <v>0</v>
      </c>
      <c r="CX72">
        <f t="shared" si="91"/>
        <v>0</v>
      </c>
      <c r="CY72">
        <f t="shared" si="92"/>
        <v>1086.779</v>
      </c>
      <c r="CZ72">
        <f t="shared" si="93"/>
        <v>488.44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78250053</v>
      </c>
      <c r="EF72">
        <v>30</v>
      </c>
      <c r="EG72" t="s">
        <v>25</v>
      </c>
      <c r="EH72">
        <v>0</v>
      </c>
      <c r="EI72" t="s">
        <v>3</v>
      </c>
      <c r="EJ72">
        <v>1</v>
      </c>
      <c r="EK72">
        <v>2</v>
      </c>
      <c r="EL72" t="s">
        <v>108</v>
      </c>
      <c r="EM72" t="s">
        <v>109</v>
      </c>
      <c r="EO72" t="s">
        <v>3</v>
      </c>
      <c r="EQ72">
        <v>512</v>
      </c>
      <c r="ER72">
        <v>2042.62</v>
      </c>
      <c r="ES72">
        <v>0</v>
      </c>
      <c r="ET72">
        <v>0</v>
      </c>
      <c r="EU72">
        <v>0</v>
      </c>
      <c r="EV72">
        <v>2042.62</v>
      </c>
      <c r="EW72">
        <v>192.7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801093021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4"/>
        <v>0</v>
      </c>
      <c r="GM72">
        <f t="shared" si="95"/>
        <v>2796.32</v>
      </c>
      <c r="GN72">
        <f t="shared" si="96"/>
        <v>2796.32</v>
      </c>
      <c r="GO72">
        <f t="shared" si="97"/>
        <v>0</v>
      </c>
      <c r="GP72">
        <f t="shared" si="98"/>
        <v>0</v>
      </c>
      <c r="GR72">
        <v>0</v>
      </c>
      <c r="GS72">
        <v>3</v>
      </c>
      <c r="GT72">
        <v>0</v>
      </c>
      <c r="GU72" t="s">
        <v>3</v>
      </c>
      <c r="GV72">
        <f t="shared" si="99"/>
        <v>0</v>
      </c>
      <c r="GW72">
        <v>1</v>
      </c>
      <c r="GX72">
        <f t="shared" si="100"/>
        <v>0</v>
      </c>
      <c r="HA72">
        <v>0</v>
      </c>
      <c r="HB72">
        <v>0</v>
      </c>
      <c r="HC72">
        <f t="shared" si="101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>
      <c r="A73" s="2">
        <v>17</v>
      </c>
      <c r="B73" s="2">
        <v>1</v>
      </c>
      <c r="C73" s="2">
        <f>ROW(SmtRes!A41)</f>
        <v>41</v>
      </c>
      <c r="D73" s="2">
        <f>ROW(EtalonRes!A75)</f>
        <v>75</v>
      </c>
      <c r="E73" s="2" t="s">
        <v>110</v>
      </c>
      <c r="F73" s="2" t="s">
        <v>111</v>
      </c>
      <c r="G73" s="2" t="s">
        <v>112</v>
      </c>
      <c r="H73" s="2" t="s">
        <v>20</v>
      </c>
      <c r="I73" s="2">
        <v>5</v>
      </c>
      <c r="J73" s="2">
        <v>0</v>
      </c>
      <c r="K73" s="2">
        <v>5</v>
      </c>
      <c r="L73" s="2">
        <v>5</v>
      </c>
      <c r="M73" s="2">
        <v>0</v>
      </c>
      <c r="N73" s="2">
        <f t="shared" si="62"/>
        <v>5</v>
      </c>
      <c r="O73" s="2">
        <f t="shared" si="63"/>
        <v>1963.3</v>
      </c>
      <c r="P73" s="2">
        <f t="shared" si="64"/>
        <v>116.9</v>
      </c>
      <c r="Q73" s="2">
        <f t="shared" si="65"/>
        <v>1499.25</v>
      </c>
      <c r="R73" s="2">
        <f t="shared" si="66"/>
        <v>141.55000000000001</v>
      </c>
      <c r="S73" s="2">
        <f t="shared" si="67"/>
        <v>347.15</v>
      </c>
      <c r="T73" s="2">
        <f t="shared" si="68"/>
        <v>0</v>
      </c>
      <c r="U73" s="2">
        <f t="shared" si="69"/>
        <v>29.900000000000002</v>
      </c>
      <c r="V73" s="2">
        <f t="shared" si="70"/>
        <v>0</v>
      </c>
      <c r="W73" s="2">
        <f t="shared" si="71"/>
        <v>0</v>
      </c>
      <c r="X73" s="2">
        <f t="shared" si="72"/>
        <v>503.36</v>
      </c>
      <c r="Y73" s="2">
        <f t="shared" si="73"/>
        <v>293.22000000000003</v>
      </c>
      <c r="Z73" s="2"/>
      <c r="AA73" s="2">
        <v>78268872</v>
      </c>
      <c r="AB73" s="2">
        <f t="shared" si="74"/>
        <v>392.66</v>
      </c>
      <c r="AC73" s="2">
        <f t="shared" si="75"/>
        <v>23.38</v>
      </c>
      <c r="AD73" s="2">
        <f t="shared" si="76"/>
        <v>299.85000000000002</v>
      </c>
      <c r="AE73" s="2">
        <f t="shared" si="77"/>
        <v>28.31</v>
      </c>
      <c r="AF73" s="2">
        <f t="shared" si="78"/>
        <v>69.430000000000007</v>
      </c>
      <c r="AG73" s="2">
        <f t="shared" si="79"/>
        <v>0</v>
      </c>
      <c r="AH73" s="2">
        <f t="shared" si="80"/>
        <v>5.98</v>
      </c>
      <c r="AI73" s="2">
        <f t="shared" si="81"/>
        <v>0</v>
      </c>
      <c r="AJ73" s="2">
        <f t="shared" si="82"/>
        <v>0</v>
      </c>
      <c r="AK73" s="2">
        <v>392.66</v>
      </c>
      <c r="AL73" s="2">
        <v>23.38</v>
      </c>
      <c r="AM73" s="2">
        <v>299.85000000000002</v>
      </c>
      <c r="AN73" s="2">
        <v>28.31</v>
      </c>
      <c r="AO73" s="2">
        <v>69.430000000000007</v>
      </c>
      <c r="AP73" s="2">
        <v>0</v>
      </c>
      <c r="AQ73" s="2">
        <v>5.98</v>
      </c>
      <c r="AR73" s="2">
        <v>0</v>
      </c>
      <c r="AS73" s="2">
        <v>0</v>
      </c>
      <c r="AT73" s="2">
        <v>103</v>
      </c>
      <c r="AU73" s="2">
        <v>60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113</v>
      </c>
      <c r="BK73" s="2"/>
      <c r="BL73" s="2"/>
      <c r="BM73" s="2">
        <v>39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103</v>
      </c>
      <c r="CA73" s="2">
        <v>60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>
        <v>5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 t="s">
        <v>3</v>
      </c>
      <c r="CO73" s="2">
        <v>0</v>
      </c>
      <c r="CP73" s="2">
        <f t="shared" si="83"/>
        <v>1963.3000000000002</v>
      </c>
      <c r="CQ73" s="2">
        <f t="shared" si="84"/>
        <v>23.38</v>
      </c>
      <c r="CR73" s="2">
        <f t="shared" si="85"/>
        <v>299.85000000000002</v>
      </c>
      <c r="CS73" s="2">
        <f t="shared" si="86"/>
        <v>28.31</v>
      </c>
      <c r="CT73" s="2">
        <f t="shared" si="87"/>
        <v>69.430000000000007</v>
      </c>
      <c r="CU73" s="2">
        <f t="shared" si="88"/>
        <v>0</v>
      </c>
      <c r="CV73" s="2">
        <f t="shared" si="89"/>
        <v>5.98</v>
      </c>
      <c r="CW73" s="2">
        <f t="shared" si="90"/>
        <v>0</v>
      </c>
      <c r="CX73" s="2">
        <f t="shared" si="91"/>
        <v>0</v>
      </c>
      <c r="CY73" s="2">
        <f t="shared" si="92"/>
        <v>503.36099999999999</v>
      </c>
      <c r="CZ73" s="2">
        <f t="shared" si="93"/>
        <v>293.22000000000003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20</v>
      </c>
      <c r="DW73" s="2" t="s">
        <v>20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78250092</v>
      </c>
      <c r="EF73" s="2">
        <v>30</v>
      </c>
      <c r="EG73" s="2" t="s">
        <v>25</v>
      </c>
      <c r="EH73" s="2">
        <v>0</v>
      </c>
      <c r="EI73" s="2" t="s">
        <v>3</v>
      </c>
      <c r="EJ73" s="2">
        <v>1</v>
      </c>
      <c r="EK73" s="2">
        <v>39</v>
      </c>
      <c r="EL73" s="2" t="s">
        <v>26</v>
      </c>
      <c r="EM73" s="2" t="s">
        <v>27</v>
      </c>
      <c r="EN73" s="2"/>
      <c r="EO73" s="2" t="s">
        <v>3</v>
      </c>
      <c r="EP73" s="2"/>
      <c r="EQ73" s="2">
        <v>512</v>
      </c>
      <c r="ER73" s="2">
        <v>392.66</v>
      </c>
      <c r="ES73" s="2">
        <v>23.38</v>
      </c>
      <c r="ET73" s="2">
        <v>299.85000000000002</v>
      </c>
      <c r="EU73" s="2">
        <v>28.31</v>
      </c>
      <c r="EV73" s="2">
        <v>69.430000000000007</v>
      </c>
      <c r="EW73" s="2">
        <v>5.98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103</v>
      </c>
      <c r="FY73" s="2">
        <v>60</v>
      </c>
      <c r="FZ73" s="2"/>
      <c r="GA73" s="2" t="s">
        <v>3</v>
      </c>
      <c r="GB73" s="2"/>
      <c r="GC73" s="2"/>
      <c r="GD73" s="2">
        <v>1</v>
      </c>
      <c r="GE73" s="2"/>
      <c r="GF73" s="2">
        <v>261138929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94"/>
        <v>0</v>
      </c>
      <c r="GM73" s="2">
        <f t="shared" si="95"/>
        <v>2759.88</v>
      </c>
      <c r="GN73" s="2">
        <f t="shared" si="96"/>
        <v>2759.88</v>
      </c>
      <c r="GO73" s="2">
        <f t="shared" si="97"/>
        <v>0</v>
      </c>
      <c r="GP73" s="2">
        <f t="shared" si="98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9"/>
        <v>0</v>
      </c>
      <c r="GW73" s="2">
        <v>1</v>
      </c>
      <c r="GX73" s="2">
        <f t="shared" si="100"/>
        <v>0</v>
      </c>
      <c r="GY73" s="2"/>
      <c r="GZ73" s="2"/>
      <c r="HA73" s="2">
        <v>0</v>
      </c>
      <c r="HB73" s="2">
        <v>0</v>
      </c>
      <c r="HC73" s="2">
        <f t="shared" si="101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>
      <c r="A74">
        <v>17</v>
      </c>
      <c r="B74">
        <v>1</v>
      </c>
      <c r="C74">
        <f>ROW(SmtRes!A50)</f>
        <v>50</v>
      </c>
      <c r="D74">
        <f>ROW(EtalonRes!A92)</f>
        <v>92</v>
      </c>
      <c r="E74" t="s">
        <v>110</v>
      </c>
      <c r="F74" t="s">
        <v>111</v>
      </c>
      <c r="G74" t="s">
        <v>112</v>
      </c>
      <c r="H74" t="s">
        <v>20</v>
      </c>
      <c r="I74">
        <v>5</v>
      </c>
      <c r="J74">
        <v>0</v>
      </c>
      <c r="K74">
        <v>5</v>
      </c>
      <c r="L74">
        <v>5</v>
      </c>
      <c r="M74">
        <v>0</v>
      </c>
      <c r="N74">
        <f t="shared" si="62"/>
        <v>5</v>
      </c>
      <c r="O74">
        <f t="shared" si="63"/>
        <v>46822.43</v>
      </c>
      <c r="P74">
        <f t="shared" si="64"/>
        <v>722.44</v>
      </c>
      <c r="Q74">
        <f t="shared" si="65"/>
        <v>24836.32</v>
      </c>
      <c r="R74">
        <f t="shared" si="66"/>
        <v>8670.01</v>
      </c>
      <c r="S74">
        <f t="shared" si="67"/>
        <v>21263.67</v>
      </c>
      <c r="T74">
        <f t="shared" si="68"/>
        <v>0</v>
      </c>
      <c r="U74">
        <f t="shared" si="69"/>
        <v>32.501300000000001</v>
      </c>
      <c r="V74">
        <f t="shared" si="70"/>
        <v>0</v>
      </c>
      <c r="W74">
        <f t="shared" si="71"/>
        <v>0</v>
      </c>
      <c r="X74">
        <f t="shared" si="72"/>
        <v>30831.69</v>
      </c>
      <c r="Y74">
        <f t="shared" si="73"/>
        <v>17960.21</v>
      </c>
      <c r="AA74">
        <v>78268815</v>
      </c>
      <c r="AB74">
        <f t="shared" si="74"/>
        <v>392.66</v>
      </c>
      <c r="AC74">
        <f t="shared" si="75"/>
        <v>23.38</v>
      </c>
      <c r="AD74">
        <f t="shared" si="76"/>
        <v>299.85000000000002</v>
      </c>
      <c r="AE74">
        <f t="shared" si="77"/>
        <v>28.31</v>
      </c>
      <c r="AF74">
        <f t="shared" si="78"/>
        <v>69.430000000000007</v>
      </c>
      <c r="AG74">
        <f t="shared" si="79"/>
        <v>0</v>
      </c>
      <c r="AH74">
        <f t="shared" si="80"/>
        <v>5.98</v>
      </c>
      <c r="AI74">
        <f t="shared" si="81"/>
        <v>0</v>
      </c>
      <c r="AJ74">
        <f t="shared" si="82"/>
        <v>0</v>
      </c>
      <c r="AK74">
        <v>392.66</v>
      </c>
      <c r="AL74">
        <v>23.38</v>
      </c>
      <c r="AM74">
        <v>299.85000000000002</v>
      </c>
      <c r="AN74">
        <v>28.31</v>
      </c>
      <c r="AO74">
        <v>69.430000000000007</v>
      </c>
      <c r="AP74">
        <v>0</v>
      </c>
      <c r="AQ74">
        <v>5.98</v>
      </c>
      <c r="AR74">
        <v>0</v>
      </c>
      <c r="AS74">
        <v>0</v>
      </c>
      <c r="AT74">
        <v>103</v>
      </c>
      <c r="AU74">
        <v>60</v>
      </c>
      <c r="AV74">
        <v>1.087</v>
      </c>
      <c r="AW74">
        <v>1</v>
      </c>
      <c r="AZ74">
        <v>1</v>
      </c>
      <c r="BA74">
        <v>56.35</v>
      </c>
      <c r="BB74">
        <v>15.24</v>
      </c>
      <c r="BC74">
        <v>6.18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113</v>
      </c>
      <c r="BM74">
        <v>39</v>
      </c>
      <c r="BN74">
        <v>0</v>
      </c>
      <c r="BO74" t="s">
        <v>111</v>
      </c>
      <c r="BP74">
        <v>1</v>
      </c>
      <c r="BQ74">
        <v>30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30</v>
      </c>
      <c r="CF74">
        <v>0</v>
      </c>
      <c r="CG74">
        <v>0</v>
      </c>
      <c r="CH74">
        <v>5</v>
      </c>
      <c r="CI74">
        <v>0</v>
      </c>
      <c r="CJ74">
        <v>0</v>
      </c>
      <c r="CK74">
        <v>0</v>
      </c>
      <c r="CL74">
        <v>0</v>
      </c>
      <c r="CM74">
        <v>0</v>
      </c>
      <c r="CN74" t="s">
        <v>3</v>
      </c>
      <c r="CO74">
        <v>0</v>
      </c>
      <c r="CP74">
        <f t="shared" si="83"/>
        <v>46822.429999999993</v>
      </c>
      <c r="CQ74">
        <f t="shared" si="84"/>
        <v>144.49</v>
      </c>
      <c r="CR74">
        <f t="shared" si="85"/>
        <v>4967.33</v>
      </c>
      <c r="CS74">
        <f t="shared" si="86"/>
        <v>1733.89</v>
      </c>
      <c r="CT74">
        <f t="shared" si="87"/>
        <v>4252.7299999999996</v>
      </c>
      <c r="CU74">
        <f t="shared" si="88"/>
        <v>0</v>
      </c>
      <c r="CV74">
        <f t="shared" si="89"/>
        <v>6.5002599999999999</v>
      </c>
      <c r="CW74">
        <f t="shared" si="90"/>
        <v>0</v>
      </c>
      <c r="CX74">
        <f t="shared" si="91"/>
        <v>0</v>
      </c>
      <c r="CY74">
        <f t="shared" si="92"/>
        <v>30831.690399999999</v>
      </c>
      <c r="CZ74">
        <f t="shared" si="93"/>
        <v>17960.207999999999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20</v>
      </c>
      <c r="DW74" t="s">
        <v>20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78250092</v>
      </c>
      <c r="EF74">
        <v>30</v>
      </c>
      <c r="EG74" t="s">
        <v>25</v>
      </c>
      <c r="EH74">
        <v>0</v>
      </c>
      <c r="EI74" t="s">
        <v>3</v>
      </c>
      <c r="EJ74">
        <v>1</v>
      </c>
      <c r="EK74">
        <v>39</v>
      </c>
      <c r="EL74" t="s">
        <v>26</v>
      </c>
      <c r="EM74" t="s">
        <v>27</v>
      </c>
      <c r="EO74" t="s">
        <v>3</v>
      </c>
      <c r="EQ74">
        <v>512</v>
      </c>
      <c r="ER74">
        <v>392.66</v>
      </c>
      <c r="ES74">
        <v>23.38</v>
      </c>
      <c r="ET74">
        <v>299.85000000000002</v>
      </c>
      <c r="EU74">
        <v>28.31</v>
      </c>
      <c r="EV74">
        <v>69.430000000000007</v>
      </c>
      <c r="EW74">
        <v>5.98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261138929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4"/>
        <v>0</v>
      </c>
      <c r="GM74">
        <f t="shared" si="95"/>
        <v>95614.33</v>
      </c>
      <c r="GN74">
        <f t="shared" si="96"/>
        <v>95614.33</v>
      </c>
      <c r="GO74">
        <f t="shared" si="97"/>
        <v>0</v>
      </c>
      <c r="GP74">
        <f t="shared" si="98"/>
        <v>0</v>
      </c>
      <c r="GR74">
        <v>0</v>
      </c>
      <c r="GS74">
        <v>3</v>
      </c>
      <c r="GT74">
        <v>0</v>
      </c>
      <c r="GU74" t="s">
        <v>3</v>
      </c>
      <c r="GV74">
        <f t="shared" si="99"/>
        <v>0</v>
      </c>
      <c r="GW74">
        <v>1</v>
      </c>
      <c r="GX74">
        <f t="shared" si="100"/>
        <v>0</v>
      </c>
      <c r="HA74">
        <v>0</v>
      </c>
      <c r="HB74">
        <v>0</v>
      </c>
      <c r="HC74">
        <f t="shared" si="101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>
      <c r="A75" s="2">
        <v>17</v>
      </c>
      <c r="B75" s="2">
        <v>1</v>
      </c>
      <c r="C75" s="2">
        <f>ROW(SmtRes!A55)</f>
        <v>55</v>
      </c>
      <c r="D75" s="2">
        <f>ROW(EtalonRes!A98)</f>
        <v>98</v>
      </c>
      <c r="E75" s="2" t="s">
        <v>114</v>
      </c>
      <c r="F75" s="2" t="s">
        <v>115</v>
      </c>
      <c r="G75" s="2" t="s">
        <v>116</v>
      </c>
      <c r="H75" s="2" t="s">
        <v>117</v>
      </c>
      <c r="I75" s="2">
        <v>0</v>
      </c>
      <c r="J75" s="2">
        <v>0</v>
      </c>
      <c r="K75" s="2">
        <v>0</v>
      </c>
      <c r="L75" s="2">
        <v>0.5</v>
      </c>
      <c r="M75" s="2">
        <v>0</v>
      </c>
      <c r="N75" s="2">
        <f t="shared" si="62"/>
        <v>0.5</v>
      </c>
      <c r="O75" s="2">
        <f t="shared" si="63"/>
        <v>0</v>
      </c>
      <c r="P75" s="2">
        <f t="shared" si="64"/>
        <v>0</v>
      </c>
      <c r="Q75" s="2">
        <f t="shared" si="65"/>
        <v>0</v>
      </c>
      <c r="R75" s="2">
        <f t="shared" si="66"/>
        <v>0</v>
      </c>
      <c r="S75" s="2">
        <f t="shared" si="67"/>
        <v>0</v>
      </c>
      <c r="T75" s="2">
        <f t="shared" si="68"/>
        <v>0</v>
      </c>
      <c r="U75" s="2">
        <f t="shared" si="69"/>
        <v>0</v>
      </c>
      <c r="V75" s="2">
        <f t="shared" si="70"/>
        <v>0</v>
      </c>
      <c r="W75" s="2">
        <f t="shared" si="71"/>
        <v>0</v>
      </c>
      <c r="X75" s="2">
        <f t="shared" si="72"/>
        <v>0</v>
      </c>
      <c r="Y75" s="2">
        <f t="shared" si="73"/>
        <v>0</v>
      </c>
      <c r="Z75" s="2"/>
      <c r="AA75" s="2">
        <v>78268872</v>
      </c>
      <c r="AB75" s="2">
        <f t="shared" si="74"/>
        <v>177.01</v>
      </c>
      <c r="AC75" s="2">
        <f t="shared" si="75"/>
        <v>37.94</v>
      </c>
      <c r="AD75" s="2">
        <f t="shared" si="76"/>
        <v>24.86</v>
      </c>
      <c r="AE75" s="2">
        <f t="shared" si="77"/>
        <v>2.15</v>
      </c>
      <c r="AF75" s="2">
        <f t="shared" si="78"/>
        <v>114.21</v>
      </c>
      <c r="AG75" s="2">
        <f t="shared" si="79"/>
        <v>0</v>
      </c>
      <c r="AH75" s="2">
        <f t="shared" si="80"/>
        <v>9.27</v>
      </c>
      <c r="AI75" s="2">
        <f t="shared" si="81"/>
        <v>0</v>
      </c>
      <c r="AJ75" s="2">
        <f t="shared" si="82"/>
        <v>0</v>
      </c>
      <c r="AK75" s="2">
        <v>177.01</v>
      </c>
      <c r="AL75" s="2">
        <v>37.94</v>
      </c>
      <c r="AM75" s="2">
        <v>24.86</v>
      </c>
      <c r="AN75" s="2">
        <v>2.15</v>
      </c>
      <c r="AO75" s="2">
        <v>114.21</v>
      </c>
      <c r="AP75" s="2">
        <v>0</v>
      </c>
      <c r="AQ75" s="2">
        <v>9.27</v>
      </c>
      <c r="AR75" s="2">
        <v>0</v>
      </c>
      <c r="AS75" s="2">
        <v>0</v>
      </c>
      <c r="AT75" s="2">
        <v>97</v>
      </c>
      <c r="AU75" s="2">
        <v>51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118</v>
      </c>
      <c r="BK75" s="2"/>
      <c r="BL75" s="2"/>
      <c r="BM75" s="2">
        <v>67</v>
      </c>
      <c r="BN75" s="2">
        <v>0</v>
      </c>
      <c r="BO75" s="2" t="s">
        <v>3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>
        <v>6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 t="s">
        <v>3</v>
      </c>
      <c r="CO75" s="2">
        <v>0</v>
      </c>
      <c r="CP75" s="2">
        <f t="shared" si="83"/>
        <v>0</v>
      </c>
      <c r="CQ75" s="2">
        <f t="shared" si="84"/>
        <v>37.94</v>
      </c>
      <c r="CR75" s="2">
        <f t="shared" si="85"/>
        <v>24.86</v>
      </c>
      <c r="CS75" s="2">
        <f t="shared" si="86"/>
        <v>2.15</v>
      </c>
      <c r="CT75" s="2">
        <f t="shared" si="87"/>
        <v>114.21</v>
      </c>
      <c r="CU75" s="2">
        <f t="shared" si="88"/>
        <v>0</v>
      </c>
      <c r="CV75" s="2">
        <f t="shared" si="89"/>
        <v>9.27</v>
      </c>
      <c r="CW75" s="2">
        <f t="shared" si="90"/>
        <v>0</v>
      </c>
      <c r="CX75" s="2">
        <f t="shared" si="91"/>
        <v>0</v>
      </c>
      <c r="CY75" s="2">
        <f t="shared" si="92"/>
        <v>0</v>
      </c>
      <c r="CZ75" s="2">
        <f t="shared" si="93"/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1010</v>
      </c>
      <c r="DV75" s="2" t="s">
        <v>117</v>
      </c>
      <c r="DW75" s="2" t="s">
        <v>117</v>
      </c>
      <c r="DX75" s="2">
        <v>10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78250120</v>
      </c>
      <c r="EF75" s="2">
        <v>40</v>
      </c>
      <c r="EG75" s="2" t="s">
        <v>36</v>
      </c>
      <c r="EH75" s="2">
        <v>0</v>
      </c>
      <c r="EI75" s="2" t="s">
        <v>3</v>
      </c>
      <c r="EJ75" s="2">
        <v>2</v>
      </c>
      <c r="EK75" s="2">
        <v>67</v>
      </c>
      <c r="EL75" s="2" t="s">
        <v>37</v>
      </c>
      <c r="EM75" s="2" t="s">
        <v>38</v>
      </c>
      <c r="EN75" s="2"/>
      <c r="EO75" s="2" t="s">
        <v>3</v>
      </c>
      <c r="EP75" s="2"/>
      <c r="EQ75" s="2">
        <v>512</v>
      </c>
      <c r="ER75" s="2">
        <v>177.01</v>
      </c>
      <c r="ES75" s="2">
        <v>37.94</v>
      </c>
      <c r="ET75" s="2">
        <v>24.86</v>
      </c>
      <c r="EU75" s="2">
        <v>2.15</v>
      </c>
      <c r="EV75" s="2">
        <v>114.21</v>
      </c>
      <c r="EW75" s="2">
        <v>9.27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428795589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94"/>
        <v>0</v>
      </c>
      <c r="GM75" s="2">
        <f t="shared" si="95"/>
        <v>0</v>
      </c>
      <c r="GN75" s="2">
        <f t="shared" si="96"/>
        <v>0</v>
      </c>
      <c r="GO75" s="2">
        <f t="shared" si="97"/>
        <v>0</v>
      </c>
      <c r="GP75" s="2">
        <f t="shared" si="98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9"/>
        <v>0</v>
      </c>
      <c r="GW75" s="2">
        <v>1</v>
      </c>
      <c r="GX75" s="2">
        <f t="shared" si="100"/>
        <v>0</v>
      </c>
      <c r="GY75" s="2"/>
      <c r="GZ75" s="2"/>
      <c r="HA75" s="2">
        <v>0</v>
      </c>
      <c r="HB75" s="2">
        <v>0</v>
      </c>
      <c r="HC75" s="2">
        <f t="shared" si="101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>
      <c r="A76">
        <v>17</v>
      </c>
      <c r="B76">
        <v>1</v>
      </c>
      <c r="C76">
        <f>ROW(SmtRes!A60)</f>
        <v>60</v>
      </c>
      <c r="D76">
        <f>ROW(EtalonRes!A104)</f>
        <v>104</v>
      </c>
      <c r="E76" t="s">
        <v>114</v>
      </c>
      <c r="F76" t="s">
        <v>115</v>
      </c>
      <c r="G76" t="s">
        <v>116</v>
      </c>
      <c r="H76" t="s">
        <v>117</v>
      </c>
      <c r="I76">
        <v>0</v>
      </c>
      <c r="J76">
        <v>0</v>
      </c>
      <c r="K76">
        <v>0</v>
      </c>
      <c r="L76">
        <v>0.5</v>
      </c>
      <c r="M76">
        <v>0</v>
      </c>
      <c r="N76">
        <f t="shared" si="62"/>
        <v>0.5</v>
      </c>
      <c r="O76">
        <f t="shared" si="63"/>
        <v>0</v>
      </c>
      <c r="P76">
        <f t="shared" si="64"/>
        <v>0</v>
      </c>
      <c r="Q76">
        <f t="shared" si="65"/>
        <v>0</v>
      </c>
      <c r="R76">
        <f t="shared" si="66"/>
        <v>0</v>
      </c>
      <c r="S76">
        <f t="shared" si="67"/>
        <v>0</v>
      </c>
      <c r="T76">
        <f t="shared" si="68"/>
        <v>0</v>
      </c>
      <c r="U76">
        <f t="shared" si="69"/>
        <v>0</v>
      </c>
      <c r="V76">
        <f t="shared" si="70"/>
        <v>0</v>
      </c>
      <c r="W76">
        <f t="shared" si="71"/>
        <v>0</v>
      </c>
      <c r="X76">
        <f t="shared" si="72"/>
        <v>0</v>
      </c>
      <c r="Y76">
        <f t="shared" si="73"/>
        <v>0</v>
      </c>
      <c r="AA76">
        <v>78268815</v>
      </c>
      <c r="AB76">
        <f t="shared" si="74"/>
        <v>177.01</v>
      </c>
      <c r="AC76">
        <f t="shared" si="75"/>
        <v>37.94</v>
      </c>
      <c r="AD76">
        <f t="shared" si="76"/>
        <v>24.86</v>
      </c>
      <c r="AE76">
        <f t="shared" si="77"/>
        <v>2.15</v>
      </c>
      <c r="AF76">
        <f t="shared" si="78"/>
        <v>114.21</v>
      </c>
      <c r="AG76">
        <f t="shared" si="79"/>
        <v>0</v>
      </c>
      <c r="AH76">
        <f t="shared" si="80"/>
        <v>9.27</v>
      </c>
      <c r="AI76">
        <f t="shared" si="81"/>
        <v>0</v>
      </c>
      <c r="AJ76">
        <f t="shared" si="82"/>
        <v>0</v>
      </c>
      <c r="AK76">
        <v>177.01</v>
      </c>
      <c r="AL76">
        <v>37.94</v>
      </c>
      <c r="AM76">
        <v>24.86</v>
      </c>
      <c r="AN76">
        <v>2.15</v>
      </c>
      <c r="AO76">
        <v>114.21</v>
      </c>
      <c r="AP76">
        <v>0</v>
      </c>
      <c r="AQ76">
        <v>9.27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56.35</v>
      </c>
      <c r="BB76">
        <v>15.51</v>
      </c>
      <c r="BC76">
        <v>5.12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118</v>
      </c>
      <c r="BM76">
        <v>67</v>
      </c>
      <c r="BN76">
        <v>0</v>
      </c>
      <c r="BO76" t="s">
        <v>115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H76">
        <v>6</v>
      </c>
      <c r="CI76">
        <v>0</v>
      </c>
      <c r="CJ76">
        <v>0</v>
      </c>
      <c r="CK76">
        <v>0</v>
      </c>
      <c r="CL76">
        <v>0</v>
      </c>
      <c r="CM76">
        <v>0</v>
      </c>
      <c r="CN76" t="s">
        <v>3</v>
      </c>
      <c r="CO76">
        <v>0</v>
      </c>
      <c r="CP76">
        <f t="shared" si="83"/>
        <v>0</v>
      </c>
      <c r="CQ76">
        <f t="shared" si="84"/>
        <v>209.97</v>
      </c>
      <c r="CR76">
        <f t="shared" si="85"/>
        <v>411.48</v>
      </c>
      <c r="CS76">
        <f t="shared" si="86"/>
        <v>129.04</v>
      </c>
      <c r="CT76">
        <f t="shared" si="87"/>
        <v>6866.81</v>
      </c>
      <c r="CU76">
        <f t="shared" si="88"/>
        <v>0</v>
      </c>
      <c r="CV76">
        <f t="shared" si="89"/>
        <v>9.8910899999999984</v>
      </c>
      <c r="CW76">
        <f t="shared" si="90"/>
        <v>0</v>
      </c>
      <c r="CX76">
        <f t="shared" si="91"/>
        <v>0</v>
      </c>
      <c r="CY76">
        <f t="shared" si="92"/>
        <v>0</v>
      </c>
      <c r="CZ76">
        <f t="shared" si="93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117</v>
      </c>
      <c r="DW76" t="s">
        <v>117</v>
      </c>
      <c r="DX76">
        <v>10</v>
      </c>
      <c r="DZ76" t="s">
        <v>3</v>
      </c>
      <c r="EA76" t="s">
        <v>3</v>
      </c>
      <c r="EB76" t="s">
        <v>3</v>
      </c>
      <c r="EC76" t="s">
        <v>3</v>
      </c>
      <c r="EE76">
        <v>78250120</v>
      </c>
      <c r="EF76">
        <v>40</v>
      </c>
      <c r="EG76" t="s">
        <v>36</v>
      </c>
      <c r="EH76">
        <v>0</v>
      </c>
      <c r="EI76" t="s">
        <v>3</v>
      </c>
      <c r="EJ76">
        <v>2</v>
      </c>
      <c r="EK76">
        <v>67</v>
      </c>
      <c r="EL76" t="s">
        <v>37</v>
      </c>
      <c r="EM76" t="s">
        <v>38</v>
      </c>
      <c r="EO76" t="s">
        <v>3</v>
      </c>
      <c r="EQ76">
        <v>512</v>
      </c>
      <c r="ER76">
        <v>177.01</v>
      </c>
      <c r="ES76">
        <v>37.94</v>
      </c>
      <c r="ET76">
        <v>24.86</v>
      </c>
      <c r="EU76">
        <v>2.15</v>
      </c>
      <c r="EV76">
        <v>114.21</v>
      </c>
      <c r="EW76">
        <v>9.27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97</v>
      </c>
      <c r="FY76">
        <v>51</v>
      </c>
      <c r="GA76" t="s">
        <v>3</v>
      </c>
      <c r="GD76">
        <v>1</v>
      </c>
      <c r="GF76">
        <v>428795589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4"/>
        <v>0</v>
      </c>
      <c r="GM76">
        <f t="shared" si="95"/>
        <v>0</v>
      </c>
      <c r="GN76">
        <f t="shared" si="96"/>
        <v>0</v>
      </c>
      <c r="GO76">
        <f t="shared" si="97"/>
        <v>0</v>
      </c>
      <c r="GP76">
        <f t="shared" si="98"/>
        <v>0</v>
      </c>
      <c r="GR76">
        <v>0</v>
      </c>
      <c r="GS76">
        <v>3</v>
      </c>
      <c r="GT76">
        <v>0</v>
      </c>
      <c r="GU76" t="s">
        <v>3</v>
      </c>
      <c r="GV76">
        <f t="shared" si="99"/>
        <v>0</v>
      </c>
      <c r="GW76">
        <v>1</v>
      </c>
      <c r="GX76">
        <f t="shared" si="100"/>
        <v>0</v>
      </c>
      <c r="HA76">
        <v>0</v>
      </c>
      <c r="HB76">
        <v>0</v>
      </c>
      <c r="HC76">
        <f t="shared" si="101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>
      <c r="A77" s="2">
        <v>17</v>
      </c>
      <c r="B77" s="2">
        <v>1</v>
      </c>
      <c r="C77" s="2">
        <f>ROW(SmtRes!A67)</f>
        <v>67</v>
      </c>
      <c r="D77" s="2">
        <f>ROW(EtalonRes!A114)</f>
        <v>114</v>
      </c>
      <c r="E77" s="2" t="s">
        <v>119</v>
      </c>
      <c r="F77" s="2" t="s">
        <v>120</v>
      </c>
      <c r="G77" s="2" t="s">
        <v>121</v>
      </c>
      <c r="H77" s="2" t="s">
        <v>122</v>
      </c>
      <c r="I77" s="2">
        <v>0.45</v>
      </c>
      <c r="J77" s="2">
        <v>0</v>
      </c>
      <c r="K77" s="2">
        <v>0.45</v>
      </c>
      <c r="L77" s="2">
        <v>0.45</v>
      </c>
      <c r="M77" s="2">
        <v>0</v>
      </c>
      <c r="N77" s="2">
        <f t="shared" si="62"/>
        <v>0.45</v>
      </c>
      <c r="O77" s="2">
        <f t="shared" si="63"/>
        <v>293.88</v>
      </c>
      <c r="P77" s="2">
        <f t="shared" si="64"/>
        <v>175.68</v>
      </c>
      <c r="Q77" s="2">
        <f t="shared" si="65"/>
        <v>15.64</v>
      </c>
      <c r="R77" s="2">
        <f t="shared" si="66"/>
        <v>0.97</v>
      </c>
      <c r="S77" s="2">
        <f t="shared" si="67"/>
        <v>102.56</v>
      </c>
      <c r="T77" s="2">
        <f t="shared" si="68"/>
        <v>0</v>
      </c>
      <c r="U77" s="2">
        <f t="shared" si="69"/>
        <v>8.3250000000000011</v>
      </c>
      <c r="V77" s="2">
        <f t="shared" si="70"/>
        <v>0</v>
      </c>
      <c r="W77" s="2">
        <f t="shared" si="71"/>
        <v>0</v>
      </c>
      <c r="X77" s="2">
        <f t="shared" si="72"/>
        <v>100.42</v>
      </c>
      <c r="Y77" s="2">
        <f t="shared" si="73"/>
        <v>52.8</v>
      </c>
      <c r="Z77" s="2"/>
      <c r="AA77" s="2">
        <v>78268872</v>
      </c>
      <c r="AB77" s="2">
        <f t="shared" si="74"/>
        <v>653.08000000000004</v>
      </c>
      <c r="AC77" s="2">
        <f t="shared" si="75"/>
        <v>390.41</v>
      </c>
      <c r="AD77" s="2">
        <f t="shared" si="76"/>
        <v>34.75</v>
      </c>
      <c r="AE77" s="2">
        <f t="shared" si="77"/>
        <v>2.15</v>
      </c>
      <c r="AF77" s="2">
        <f t="shared" si="78"/>
        <v>227.92</v>
      </c>
      <c r="AG77" s="2">
        <f t="shared" si="79"/>
        <v>0</v>
      </c>
      <c r="AH77" s="2">
        <f t="shared" si="80"/>
        <v>18.5</v>
      </c>
      <c r="AI77" s="2">
        <f t="shared" si="81"/>
        <v>0</v>
      </c>
      <c r="AJ77" s="2">
        <f t="shared" si="82"/>
        <v>0</v>
      </c>
      <c r="AK77" s="2">
        <v>653.08000000000004</v>
      </c>
      <c r="AL77" s="2">
        <v>390.41</v>
      </c>
      <c r="AM77" s="2">
        <v>34.75</v>
      </c>
      <c r="AN77" s="2">
        <v>2.15</v>
      </c>
      <c r="AO77" s="2">
        <v>227.92</v>
      </c>
      <c r="AP77" s="2">
        <v>0</v>
      </c>
      <c r="AQ77" s="2">
        <v>18.5</v>
      </c>
      <c r="AR77" s="2">
        <v>0</v>
      </c>
      <c r="AS77" s="2">
        <v>0</v>
      </c>
      <c r="AT77" s="2">
        <v>97</v>
      </c>
      <c r="AU77" s="2">
        <v>51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123</v>
      </c>
      <c r="BK77" s="2"/>
      <c r="BL77" s="2"/>
      <c r="BM77" s="2">
        <v>67</v>
      </c>
      <c r="BN77" s="2">
        <v>0</v>
      </c>
      <c r="BO77" s="2" t="s">
        <v>3</v>
      </c>
      <c r="BP77" s="2">
        <v>0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>
        <v>7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 t="s">
        <v>3</v>
      </c>
      <c r="CO77" s="2">
        <v>0</v>
      </c>
      <c r="CP77" s="2">
        <f t="shared" si="83"/>
        <v>293.88</v>
      </c>
      <c r="CQ77" s="2">
        <f t="shared" si="84"/>
        <v>390.41</v>
      </c>
      <c r="CR77" s="2">
        <f t="shared" si="85"/>
        <v>34.75</v>
      </c>
      <c r="CS77" s="2">
        <f t="shared" si="86"/>
        <v>2.15</v>
      </c>
      <c r="CT77" s="2">
        <f t="shared" si="87"/>
        <v>227.92</v>
      </c>
      <c r="CU77" s="2">
        <f t="shared" si="88"/>
        <v>0</v>
      </c>
      <c r="CV77" s="2">
        <f t="shared" si="89"/>
        <v>18.5</v>
      </c>
      <c r="CW77" s="2">
        <f t="shared" si="90"/>
        <v>0</v>
      </c>
      <c r="CX77" s="2">
        <f t="shared" si="91"/>
        <v>0</v>
      </c>
      <c r="CY77" s="2">
        <f t="shared" si="92"/>
        <v>100.4241</v>
      </c>
      <c r="CZ77" s="2">
        <f t="shared" si="93"/>
        <v>52.8003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122</v>
      </c>
      <c r="DW77" s="2" t="s">
        <v>122</v>
      </c>
      <c r="DX77" s="2">
        <v>100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78250120</v>
      </c>
      <c r="EF77" s="2">
        <v>40</v>
      </c>
      <c r="EG77" s="2" t="s">
        <v>36</v>
      </c>
      <c r="EH77" s="2">
        <v>0</v>
      </c>
      <c r="EI77" s="2" t="s">
        <v>3</v>
      </c>
      <c r="EJ77" s="2">
        <v>2</v>
      </c>
      <c r="EK77" s="2">
        <v>67</v>
      </c>
      <c r="EL77" s="2" t="s">
        <v>37</v>
      </c>
      <c r="EM77" s="2" t="s">
        <v>38</v>
      </c>
      <c r="EN77" s="2"/>
      <c r="EO77" s="2" t="s">
        <v>3</v>
      </c>
      <c r="EP77" s="2"/>
      <c r="EQ77" s="2">
        <v>512</v>
      </c>
      <c r="ER77" s="2">
        <v>653.08000000000004</v>
      </c>
      <c r="ES77" s="2">
        <v>390.41</v>
      </c>
      <c r="ET77" s="2">
        <v>34.75</v>
      </c>
      <c r="EU77" s="2">
        <v>2.15</v>
      </c>
      <c r="EV77" s="2">
        <v>227.92</v>
      </c>
      <c r="EW77" s="2">
        <v>18.5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2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-1832084427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4"/>
        <v>0</v>
      </c>
      <c r="GM77" s="2">
        <f t="shared" si="95"/>
        <v>447.1</v>
      </c>
      <c r="GN77" s="2">
        <f t="shared" si="96"/>
        <v>0</v>
      </c>
      <c r="GO77" s="2">
        <f t="shared" si="97"/>
        <v>447.1</v>
      </c>
      <c r="GP77" s="2">
        <f t="shared" si="98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9"/>
        <v>0</v>
      </c>
      <c r="GW77" s="2">
        <v>1</v>
      </c>
      <c r="GX77" s="2">
        <f t="shared" si="100"/>
        <v>0</v>
      </c>
      <c r="GY77" s="2"/>
      <c r="GZ77" s="2"/>
      <c r="HA77" s="2">
        <v>0</v>
      </c>
      <c r="HB77" s="2">
        <v>0</v>
      </c>
      <c r="HC77" s="2">
        <f t="shared" si="101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>
      <c r="A78">
        <v>17</v>
      </c>
      <c r="B78">
        <v>1</v>
      </c>
      <c r="C78">
        <f>ROW(SmtRes!A74)</f>
        <v>74</v>
      </c>
      <c r="D78">
        <f>ROW(EtalonRes!A124)</f>
        <v>124</v>
      </c>
      <c r="E78" t="s">
        <v>119</v>
      </c>
      <c r="F78" t="s">
        <v>120</v>
      </c>
      <c r="G78" t="s">
        <v>121</v>
      </c>
      <c r="H78" t="s">
        <v>122</v>
      </c>
      <c r="I78">
        <v>0.45</v>
      </c>
      <c r="J78">
        <v>0</v>
      </c>
      <c r="K78">
        <v>0.45</v>
      </c>
      <c r="L78">
        <v>0.45</v>
      </c>
      <c r="M78">
        <v>0</v>
      </c>
      <c r="N78">
        <f t="shared" si="62"/>
        <v>0.45</v>
      </c>
      <c r="O78">
        <f t="shared" si="63"/>
        <v>6940.27</v>
      </c>
      <c r="P78">
        <f t="shared" si="64"/>
        <v>524.15</v>
      </c>
      <c r="Q78">
        <f t="shared" si="65"/>
        <v>249.18</v>
      </c>
      <c r="R78">
        <f t="shared" si="66"/>
        <v>58.04</v>
      </c>
      <c r="S78">
        <f t="shared" si="67"/>
        <v>6166.94</v>
      </c>
      <c r="T78">
        <f t="shared" si="68"/>
        <v>0</v>
      </c>
      <c r="U78">
        <f t="shared" si="69"/>
        <v>8.8827750000000005</v>
      </c>
      <c r="V78">
        <f t="shared" si="70"/>
        <v>0</v>
      </c>
      <c r="W78">
        <f t="shared" si="71"/>
        <v>0</v>
      </c>
      <c r="X78">
        <f t="shared" si="72"/>
        <v>6038.23</v>
      </c>
      <c r="Y78">
        <f t="shared" si="73"/>
        <v>3174.74</v>
      </c>
      <c r="AA78">
        <v>78268815</v>
      </c>
      <c r="AB78">
        <f t="shared" si="74"/>
        <v>653.08000000000004</v>
      </c>
      <c r="AC78">
        <f t="shared" si="75"/>
        <v>390.41</v>
      </c>
      <c r="AD78">
        <f t="shared" si="76"/>
        <v>34.75</v>
      </c>
      <c r="AE78">
        <f t="shared" si="77"/>
        <v>2.15</v>
      </c>
      <c r="AF78">
        <f t="shared" si="78"/>
        <v>227.92</v>
      </c>
      <c r="AG78">
        <f t="shared" si="79"/>
        <v>0</v>
      </c>
      <c r="AH78">
        <f t="shared" si="80"/>
        <v>18.5</v>
      </c>
      <c r="AI78">
        <f t="shared" si="81"/>
        <v>0</v>
      </c>
      <c r="AJ78">
        <f t="shared" si="82"/>
        <v>0</v>
      </c>
      <c r="AK78">
        <v>653.08000000000004</v>
      </c>
      <c r="AL78">
        <v>390.41</v>
      </c>
      <c r="AM78">
        <v>34.75</v>
      </c>
      <c r="AN78">
        <v>2.15</v>
      </c>
      <c r="AO78">
        <v>227.92</v>
      </c>
      <c r="AP78">
        <v>0</v>
      </c>
      <c r="AQ78">
        <v>18.5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1.081</v>
      </c>
      <c r="AZ78">
        <v>1</v>
      </c>
      <c r="BA78">
        <v>56.35</v>
      </c>
      <c r="BB78">
        <v>14.93</v>
      </c>
      <c r="BC78">
        <v>2.76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123</v>
      </c>
      <c r="BM78">
        <v>67</v>
      </c>
      <c r="BN78">
        <v>0</v>
      </c>
      <c r="BO78" t="s">
        <v>120</v>
      </c>
      <c r="BP78">
        <v>1</v>
      </c>
      <c r="BQ78">
        <v>40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H78">
        <v>7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3</v>
      </c>
      <c r="CO78">
        <v>0</v>
      </c>
      <c r="CP78">
        <f t="shared" si="83"/>
        <v>6940.2699999999995</v>
      </c>
      <c r="CQ78">
        <f t="shared" si="84"/>
        <v>1164.8</v>
      </c>
      <c r="CR78">
        <f t="shared" si="85"/>
        <v>553.6</v>
      </c>
      <c r="CS78">
        <f t="shared" si="86"/>
        <v>129.04</v>
      </c>
      <c r="CT78">
        <f t="shared" si="87"/>
        <v>13703.76</v>
      </c>
      <c r="CU78">
        <f t="shared" si="88"/>
        <v>0</v>
      </c>
      <c r="CV78">
        <f t="shared" si="89"/>
        <v>19.7395</v>
      </c>
      <c r="CW78">
        <f t="shared" si="90"/>
        <v>0</v>
      </c>
      <c r="CX78">
        <f t="shared" si="91"/>
        <v>0</v>
      </c>
      <c r="CY78">
        <f t="shared" si="92"/>
        <v>6038.230599999999</v>
      </c>
      <c r="CZ78">
        <f t="shared" si="93"/>
        <v>3174.7397999999998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122</v>
      </c>
      <c r="DW78" t="s">
        <v>122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78250120</v>
      </c>
      <c r="EF78">
        <v>40</v>
      </c>
      <c r="EG78" t="s">
        <v>36</v>
      </c>
      <c r="EH78">
        <v>0</v>
      </c>
      <c r="EI78" t="s">
        <v>3</v>
      </c>
      <c r="EJ78">
        <v>2</v>
      </c>
      <c r="EK78">
        <v>67</v>
      </c>
      <c r="EL78" t="s">
        <v>37</v>
      </c>
      <c r="EM78" t="s">
        <v>38</v>
      </c>
      <c r="EO78" t="s">
        <v>3</v>
      </c>
      <c r="EQ78">
        <v>512</v>
      </c>
      <c r="ER78">
        <v>653.08000000000004</v>
      </c>
      <c r="ES78">
        <v>390.41</v>
      </c>
      <c r="ET78">
        <v>34.75</v>
      </c>
      <c r="EU78">
        <v>2.15</v>
      </c>
      <c r="EV78">
        <v>227.92</v>
      </c>
      <c r="EW78">
        <v>18.5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97</v>
      </c>
      <c r="FY78">
        <v>51</v>
      </c>
      <c r="GA78" t="s">
        <v>3</v>
      </c>
      <c r="GD78">
        <v>1</v>
      </c>
      <c r="GF78">
        <v>-1832084427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4"/>
        <v>0</v>
      </c>
      <c r="GM78">
        <f t="shared" si="95"/>
        <v>16153.24</v>
      </c>
      <c r="GN78">
        <f t="shared" si="96"/>
        <v>0</v>
      </c>
      <c r="GO78">
        <f t="shared" si="97"/>
        <v>16153.24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 t="shared" si="99"/>
        <v>0</v>
      </c>
      <c r="GW78">
        <v>1</v>
      </c>
      <c r="GX78">
        <f t="shared" si="100"/>
        <v>0</v>
      </c>
      <c r="HA78">
        <v>0</v>
      </c>
      <c r="HB78">
        <v>0</v>
      </c>
      <c r="HC78">
        <f t="shared" si="10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>
      <c r="A79" s="2">
        <v>17</v>
      </c>
      <c r="B79" s="2">
        <v>1</v>
      </c>
      <c r="C79" s="2">
        <f>ROW(SmtRes!A75)</f>
        <v>75</v>
      </c>
      <c r="D79" s="2">
        <f>ROW(EtalonRes!A125)</f>
        <v>125</v>
      </c>
      <c r="E79" s="2" t="s">
        <v>124</v>
      </c>
      <c r="F79" s="2" t="s">
        <v>125</v>
      </c>
      <c r="G79" s="2" t="s">
        <v>126</v>
      </c>
      <c r="H79" s="2" t="s">
        <v>106</v>
      </c>
      <c r="I79" s="2">
        <v>8.5000000000000006E-3</v>
      </c>
      <c r="J79" s="2">
        <v>0</v>
      </c>
      <c r="K79" s="2">
        <v>8.5000000000000006E-3</v>
      </c>
      <c r="L79" s="2">
        <v>8.5000000000000006E-3</v>
      </c>
      <c r="M79" s="2">
        <v>0</v>
      </c>
      <c r="N79" s="2">
        <f t="shared" si="62"/>
        <v>8.5000000000000006E-3</v>
      </c>
      <c r="O79" s="2">
        <f t="shared" si="63"/>
        <v>8.93</v>
      </c>
      <c r="P79" s="2">
        <f t="shared" si="64"/>
        <v>0</v>
      </c>
      <c r="Q79" s="2">
        <f t="shared" si="65"/>
        <v>0</v>
      </c>
      <c r="R79" s="2">
        <f t="shared" si="66"/>
        <v>0</v>
      </c>
      <c r="S79" s="2">
        <f t="shared" si="67"/>
        <v>8.93</v>
      </c>
      <c r="T79" s="2">
        <f t="shared" si="68"/>
        <v>0</v>
      </c>
      <c r="U79" s="2">
        <f t="shared" si="69"/>
        <v>0.90984000000000009</v>
      </c>
      <c r="V79" s="2">
        <f t="shared" si="70"/>
        <v>0</v>
      </c>
      <c r="W79" s="2">
        <f t="shared" si="71"/>
        <v>0</v>
      </c>
      <c r="X79" s="2">
        <f t="shared" si="72"/>
        <v>7.95</v>
      </c>
      <c r="Y79" s="2">
        <f t="shared" si="73"/>
        <v>3.57</v>
      </c>
      <c r="Z79" s="2"/>
      <c r="AA79" s="2">
        <v>78268872</v>
      </c>
      <c r="AB79" s="2">
        <f t="shared" si="74"/>
        <v>1051.1300000000001</v>
      </c>
      <c r="AC79" s="2">
        <f t="shared" si="75"/>
        <v>0</v>
      </c>
      <c r="AD79" s="2">
        <f t="shared" si="76"/>
        <v>0</v>
      </c>
      <c r="AE79" s="2">
        <f t="shared" si="77"/>
        <v>0</v>
      </c>
      <c r="AF79" s="2">
        <f t="shared" si="78"/>
        <v>1051.1300000000001</v>
      </c>
      <c r="AG79" s="2">
        <f t="shared" si="79"/>
        <v>0</v>
      </c>
      <c r="AH79" s="2">
        <f t="shared" si="80"/>
        <v>107.04</v>
      </c>
      <c r="AI79" s="2">
        <f t="shared" si="81"/>
        <v>0</v>
      </c>
      <c r="AJ79" s="2">
        <f t="shared" si="82"/>
        <v>0</v>
      </c>
      <c r="AK79" s="2">
        <v>1051.1300000000001</v>
      </c>
      <c r="AL79" s="2">
        <v>0</v>
      </c>
      <c r="AM79" s="2">
        <v>0</v>
      </c>
      <c r="AN79" s="2">
        <v>0</v>
      </c>
      <c r="AO79" s="2">
        <v>1051.1300000000001</v>
      </c>
      <c r="AP79" s="2">
        <v>0</v>
      </c>
      <c r="AQ79" s="2">
        <v>107.04</v>
      </c>
      <c r="AR79" s="2">
        <v>0</v>
      </c>
      <c r="AS79" s="2">
        <v>0</v>
      </c>
      <c r="AT79" s="2">
        <v>89</v>
      </c>
      <c r="AU79" s="2">
        <v>40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127</v>
      </c>
      <c r="BK79" s="2"/>
      <c r="BL79" s="2"/>
      <c r="BM79" s="2">
        <v>2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89</v>
      </c>
      <c r="CA79" s="2">
        <v>40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>
        <v>8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 t="s">
        <v>3</v>
      </c>
      <c r="CO79" s="2">
        <v>0</v>
      </c>
      <c r="CP79" s="2">
        <f t="shared" si="83"/>
        <v>8.93</v>
      </c>
      <c r="CQ79" s="2">
        <f t="shared" si="84"/>
        <v>0</v>
      </c>
      <c r="CR79" s="2">
        <f t="shared" si="85"/>
        <v>0</v>
      </c>
      <c r="CS79" s="2">
        <f t="shared" si="86"/>
        <v>0</v>
      </c>
      <c r="CT79" s="2">
        <f t="shared" si="87"/>
        <v>1051.1300000000001</v>
      </c>
      <c r="CU79" s="2">
        <f t="shared" si="88"/>
        <v>0</v>
      </c>
      <c r="CV79" s="2">
        <f t="shared" si="89"/>
        <v>107.04</v>
      </c>
      <c r="CW79" s="2">
        <f t="shared" si="90"/>
        <v>0</v>
      </c>
      <c r="CX79" s="2">
        <f t="shared" si="91"/>
        <v>0</v>
      </c>
      <c r="CY79" s="2">
        <f t="shared" si="92"/>
        <v>7.9477000000000002</v>
      </c>
      <c r="CZ79" s="2">
        <f t="shared" si="93"/>
        <v>3.5720000000000001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106</v>
      </c>
      <c r="DW79" s="2" t="s">
        <v>106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78250053</v>
      </c>
      <c r="EF79" s="2">
        <v>30</v>
      </c>
      <c r="EG79" s="2" t="s">
        <v>25</v>
      </c>
      <c r="EH79" s="2">
        <v>0</v>
      </c>
      <c r="EI79" s="2" t="s">
        <v>3</v>
      </c>
      <c r="EJ79" s="2">
        <v>1</v>
      </c>
      <c r="EK79" s="2">
        <v>2</v>
      </c>
      <c r="EL79" s="2" t="s">
        <v>108</v>
      </c>
      <c r="EM79" s="2" t="s">
        <v>109</v>
      </c>
      <c r="EN79" s="2"/>
      <c r="EO79" s="2" t="s">
        <v>3</v>
      </c>
      <c r="EP79" s="2"/>
      <c r="EQ79" s="2">
        <v>512</v>
      </c>
      <c r="ER79" s="2">
        <v>1051.1300000000001</v>
      </c>
      <c r="ES79" s="2">
        <v>0</v>
      </c>
      <c r="ET79" s="2">
        <v>0</v>
      </c>
      <c r="EU79" s="2">
        <v>0</v>
      </c>
      <c r="EV79" s="2">
        <v>1051.1300000000001</v>
      </c>
      <c r="EW79" s="2">
        <v>107.04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89</v>
      </c>
      <c r="FY79" s="2">
        <v>40</v>
      </c>
      <c r="FZ79" s="2"/>
      <c r="GA79" s="2" t="s">
        <v>3</v>
      </c>
      <c r="GB79" s="2"/>
      <c r="GC79" s="2"/>
      <c r="GD79" s="2">
        <v>1</v>
      </c>
      <c r="GE79" s="2"/>
      <c r="GF79" s="2">
        <v>-1330863319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4"/>
        <v>0</v>
      </c>
      <c r="GM79" s="2">
        <f t="shared" si="95"/>
        <v>20.45</v>
      </c>
      <c r="GN79" s="2">
        <f t="shared" si="96"/>
        <v>20.45</v>
      </c>
      <c r="GO79" s="2">
        <f t="shared" si="97"/>
        <v>0</v>
      </c>
      <c r="GP79" s="2">
        <f t="shared" si="98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9"/>
        <v>0</v>
      </c>
      <c r="GW79" s="2">
        <v>1</v>
      </c>
      <c r="GX79" s="2">
        <f t="shared" si="100"/>
        <v>0</v>
      </c>
      <c r="GY79" s="2"/>
      <c r="GZ79" s="2"/>
      <c r="HA79" s="2">
        <v>0</v>
      </c>
      <c r="HB79" s="2">
        <v>0</v>
      </c>
      <c r="HC79" s="2">
        <f t="shared" si="101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>
      <c r="A80">
        <v>17</v>
      </c>
      <c r="B80">
        <v>1</v>
      </c>
      <c r="C80">
        <f>ROW(SmtRes!A76)</f>
        <v>76</v>
      </c>
      <c r="D80">
        <f>ROW(EtalonRes!A126)</f>
        <v>126</v>
      </c>
      <c r="E80" t="s">
        <v>124</v>
      </c>
      <c r="F80" t="s">
        <v>125</v>
      </c>
      <c r="G80" t="s">
        <v>126</v>
      </c>
      <c r="H80" t="s">
        <v>106</v>
      </c>
      <c r="I80">
        <v>8.5000000000000006E-3</v>
      </c>
      <c r="J80">
        <v>0</v>
      </c>
      <c r="K80">
        <v>8.5000000000000006E-3</v>
      </c>
      <c r="L80">
        <v>8.5000000000000006E-3</v>
      </c>
      <c r="M80">
        <v>0</v>
      </c>
      <c r="N80">
        <f t="shared" si="62"/>
        <v>8.5000000000000006E-3</v>
      </c>
      <c r="O80">
        <f t="shared" si="63"/>
        <v>628.29999999999995</v>
      </c>
      <c r="P80">
        <f t="shared" si="64"/>
        <v>0</v>
      </c>
      <c r="Q80">
        <f t="shared" si="65"/>
        <v>0</v>
      </c>
      <c r="R80">
        <f t="shared" si="66"/>
        <v>0</v>
      </c>
      <c r="S80">
        <f t="shared" si="67"/>
        <v>628.29999999999995</v>
      </c>
      <c r="T80">
        <f t="shared" si="68"/>
        <v>0</v>
      </c>
      <c r="U80">
        <f t="shared" si="69"/>
        <v>1.1354803200000003</v>
      </c>
      <c r="V80">
        <f t="shared" si="70"/>
        <v>0</v>
      </c>
      <c r="W80">
        <f t="shared" si="71"/>
        <v>0</v>
      </c>
      <c r="X80">
        <f t="shared" si="72"/>
        <v>559.19000000000005</v>
      </c>
      <c r="Y80">
        <f t="shared" si="73"/>
        <v>251.32</v>
      </c>
      <c r="AA80">
        <v>78268815</v>
      </c>
      <c r="AB80">
        <f t="shared" si="74"/>
        <v>1051.1300000000001</v>
      </c>
      <c r="AC80">
        <f t="shared" si="75"/>
        <v>0</v>
      </c>
      <c r="AD80">
        <f t="shared" si="76"/>
        <v>0</v>
      </c>
      <c r="AE80">
        <f t="shared" si="77"/>
        <v>0</v>
      </c>
      <c r="AF80">
        <f t="shared" si="78"/>
        <v>1051.1300000000001</v>
      </c>
      <c r="AG80">
        <f t="shared" si="79"/>
        <v>0</v>
      </c>
      <c r="AH80">
        <f t="shared" si="80"/>
        <v>107.04</v>
      </c>
      <c r="AI80">
        <f t="shared" si="81"/>
        <v>0</v>
      </c>
      <c r="AJ80">
        <f t="shared" si="82"/>
        <v>0</v>
      </c>
      <c r="AK80">
        <v>1051.1300000000001</v>
      </c>
      <c r="AL80">
        <v>0</v>
      </c>
      <c r="AM80">
        <v>0</v>
      </c>
      <c r="AN80">
        <v>0</v>
      </c>
      <c r="AO80">
        <v>1051.1300000000001</v>
      </c>
      <c r="AP80">
        <v>0</v>
      </c>
      <c r="AQ80">
        <v>107.04</v>
      </c>
      <c r="AR80">
        <v>0</v>
      </c>
      <c r="AS80">
        <v>0</v>
      </c>
      <c r="AT80">
        <v>89</v>
      </c>
      <c r="AU80">
        <v>40</v>
      </c>
      <c r="AV80">
        <v>1.248</v>
      </c>
      <c r="AW80">
        <v>1</v>
      </c>
      <c r="AZ80">
        <v>1</v>
      </c>
      <c r="BA80">
        <v>56.35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127</v>
      </c>
      <c r="BM80">
        <v>2</v>
      </c>
      <c r="BN80">
        <v>0</v>
      </c>
      <c r="BO80" t="s">
        <v>125</v>
      </c>
      <c r="BP80">
        <v>1</v>
      </c>
      <c r="BQ80">
        <v>30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89</v>
      </c>
      <c r="CA80">
        <v>40</v>
      </c>
      <c r="CB80" t="s">
        <v>3</v>
      </c>
      <c r="CE80">
        <v>30</v>
      </c>
      <c r="CF80">
        <v>0</v>
      </c>
      <c r="CG80">
        <v>0</v>
      </c>
      <c r="CH80">
        <v>8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3</v>
      </c>
      <c r="CO80">
        <v>0</v>
      </c>
      <c r="CP80">
        <f t="shared" si="83"/>
        <v>628.29999999999995</v>
      </c>
      <c r="CQ80">
        <f t="shared" si="84"/>
        <v>0</v>
      </c>
      <c r="CR80">
        <f t="shared" si="85"/>
        <v>0</v>
      </c>
      <c r="CS80">
        <f t="shared" si="86"/>
        <v>0</v>
      </c>
      <c r="CT80">
        <f t="shared" si="87"/>
        <v>73920.490000000005</v>
      </c>
      <c r="CU80">
        <f t="shared" si="88"/>
        <v>0</v>
      </c>
      <c r="CV80">
        <f t="shared" si="89"/>
        <v>133.58592000000002</v>
      </c>
      <c r="CW80">
        <f t="shared" si="90"/>
        <v>0</v>
      </c>
      <c r="CX80">
        <f t="shared" si="91"/>
        <v>0</v>
      </c>
      <c r="CY80">
        <f t="shared" si="92"/>
        <v>559.18700000000001</v>
      </c>
      <c r="CZ80">
        <f t="shared" si="93"/>
        <v>251.32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106</v>
      </c>
      <c r="DW80" t="s">
        <v>106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78250053</v>
      </c>
      <c r="EF80">
        <v>30</v>
      </c>
      <c r="EG80" t="s">
        <v>25</v>
      </c>
      <c r="EH80">
        <v>0</v>
      </c>
      <c r="EI80" t="s">
        <v>3</v>
      </c>
      <c r="EJ80">
        <v>1</v>
      </c>
      <c r="EK80">
        <v>2</v>
      </c>
      <c r="EL80" t="s">
        <v>108</v>
      </c>
      <c r="EM80" t="s">
        <v>109</v>
      </c>
      <c r="EO80" t="s">
        <v>3</v>
      </c>
      <c r="EQ80">
        <v>512</v>
      </c>
      <c r="ER80">
        <v>1051.1300000000001</v>
      </c>
      <c r="ES80">
        <v>0</v>
      </c>
      <c r="ET80">
        <v>0</v>
      </c>
      <c r="EU80">
        <v>0</v>
      </c>
      <c r="EV80">
        <v>1051.1300000000001</v>
      </c>
      <c r="EW80">
        <v>107.04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89</v>
      </c>
      <c r="FY80">
        <v>40</v>
      </c>
      <c r="GA80" t="s">
        <v>3</v>
      </c>
      <c r="GD80">
        <v>1</v>
      </c>
      <c r="GF80">
        <v>-1330863319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4"/>
        <v>0</v>
      </c>
      <c r="GM80">
        <f t="shared" si="95"/>
        <v>1438.81</v>
      </c>
      <c r="GN80">
        <f t="shared" si="96"/>
        <v>1438.81</v>
      </c>
      <c r="GO80">
        <f t="shared" si="97"/>
        <v>0</v>
      </c>
      <c r="GP80">
        <f t="shared" si="98"/>
        <v>0</v>
      </c>
      <c r="GR80">
        <v>0</v>
      </c>
      <c r="GS80">
        <v>3</v>
      </c>
      <c r="GT80">
        <v>0</v>
      </c>
      <c r="GU80" t="s">
        <v>3</v>
      </c>
      <c r="GV80">
        <f t="shared" si="99"/>
        <v>0</v>
      </c>
      <c r="GW80">
        <v>1</v>
      </c>
      <c r="GX80">
        <f t="shared" si="100"/>
        <v>0</v>
      </c>
      <c r="HA80">
        <v>0</v>
      </c>
      <c r="HB80">
        <v>0</v>
      </c>
      <c r="HC80">
        <f t="shared" si="101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2" spans="1:206">
      <c r="A82" s="3">
        <v>51</v>
      </c>
      <c r="B82" s="3">
        <f>B67</f>
        <v>1</v>
      </c>
      <c r="C82" s="3">
        <f>A67</f>
        <v>4</v>
      </c>
      <c r="D82" s="3">
        <f>ROW(A67)</f>
        <v>67</v>
      </c>
      <c r="E82" s="3"/>
      <c r="F82" s="3" t="str">
        <f>IF(F67&lt;&gt;"",F67,"")</f>
        <v>Новый раздел</v>
      </c>
      <c r="G82" s="3" t="str">
        <f>IF(G67&lt;&gt;"",G67,"")</f>
        <v>Строительные работы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102">ROUND(AB82,2)</f>
        <v>2283.4699999999998</v>
      </c>
      <c r="P82" s="3">
        <f t="shared" si="102"/>
        <v>292.58</v>
      </c>
      <c r="Q82" s="3">
        <f t="shared" si="102"/>
        <v>1514.89</v>
      </c>
      <c r="R82" s="3">
        <f t="shared" si="102"/>
        <v>142.52000000000001</v>
      </c>
      <c r="S82" s="3">
        <f t="shared" si="102"/>
        <v>476</v>
      </c>
      <c r="T82" s="3">
        <f t="shared" si="102"/>
        <v>0</v>
      </c>
      <c r="U82" s="3">
        <f>AH82</f>
        <v>40.772790000000008</v>
      </c>
      <c r="V82" s="3">
        <f>AI82</f>
        <v>0</v>
      </c>
      <c r="W82" s="3">
        <f>ROUND(AJ82,2)</f>
        <v>0</v>
      </c>
      <c r="X82" s="3">
        <f>ROUND(AK82,2)</f>
        <v>627.17999999999995</v>
      </c>
      <c r="Y82" s="3">
        <f>ROUND(AL82,2)</f>
        <v>356.53</v>
      </c>
      <c r="Z82" s="3"/>
      <c r="AA82" s="3"/>
      <c r="AB82" s="3">
        <f>ROUND(SUMIF(AA71:AA80,"=78268872",O71:O80),2)</f>
        <v>2283.4699999999998</v>
      </c>
      <c r="AC82" s="3">
        <f>ROUND(SUMIF(AA71:AA80,"=78268872",P71:P80),2)</f>
        <v>292.58</v>
      </c>
      <c r="AD82" s="3">
        <f>ROUND(SUMIF(AA71:AA80,"=78268872",Q71:Q80),2)</f>
        <v>1514.89</v>
      </c>
      <c r="AE82" s="3">
        <f>ROUND(SUMIF(AA71:AA80,"=78268872",R71:R80),2)</f>
        <v>142.52000000000001</v>
      </c>
      <c r="AF82" s="3">
        <f>ROUND(SUMIF(AA71:AA80,"=78268872",S71:S80),2)</f>
        <v>476</v>
      </c>
      <c r="AG82" s="3">
        <f>ROUND(SUMIF(AA71:AA80,"=78268872",T71:T80),2)</f>
        <v>0</v>
      </c>
      <c r="AH82" s="3">
        <f>SUMIF(AA71:AA80,"=78268872",U71:U80)</f>
        <v>40.772790000000008</v>
      </c>
      <c r="AI82" s="3">
        <f>SUMIF(AA71:AA80,"=78268872",V71:V80)</f>
        <v>0</v>
      </c>
      <c r="AJ82" s="3">
        <f>ROUND(SUMIF(AA71:AA80,"=78268872",W71:W80),2)</f>
        <v>0</v>
      </c>
      <c r="AK82" s="3">
        <f>ROUND(SUMIF(AA71:AA80,"=78268872",X71:X80),2)</f>
        <v>627.17999999999995</v>
      </c>
      <c r="AL82" s="3">
        <f>ROUND(SUMIF(AA71:AA80,"=78268872",Y71:Y80),2)</f>
        <v>356.53</v>
      </c>
      <c r="AM82" s="3"/>
      <c r="AN82" s="3"/>
      <c r="AO82" s="3">
        <f t="shared" ref="AO82:BD82" si="103">ROUND(BX82,2)</f>
        <v>0</v>
      </c>
      <c r="AP82" s="3">
        <f t="shared" si="103"/>
        <v>0</v>
      </c>
      <c r="AQ82" s="3">
        <f t="shared" si="103"/>
        <v>0</v>
      </c>
      <c r="AR82" s="3">
        <f t="shared" si="103"/>
        <v>3267.18</v>
      </c>
      <c r="AS82" s="3">
        <f t="shared" si="103"/>
        <v>2820.08</v>
      </c>
      <c r="AT82" s="3">
        <f t="shared" si="103"/>
        <v>447.1</v>
      </c>
      <c r="AU82" s="3">
        <f t="shared" si="103"/>
        <v>0</v>
      </c>
      <c r="AV82" s="3">
        <f t="shared" si="103"/>
        <v>292.58</v>
      </c>
      <c r="AW82" s="3">
        <f t="shared" si="103"/>
        <v>292.58</v>
      </c>
      <c r="AX82" s="3">
        <f t="shared" si="103"/>
        <v>0</v>
      </c>
      <c r="AY82" s="3">
        <f t="shared" si="103"/>
        <v>292.58</v>
      </c>
      <c r="AZ82" s="3">
        <f t="shared" si="103"/>
        <v>0</v>
      </c>
      <c r="BA82" s="3">
        <f t="shared" si="103"/>
        <v>0</v>
      </c>
      <c r="BB82" s="3">
        <f t="shared" si="103"/>
        <v>0</v>
      </c>
      <c r="BC82" s="3">
        <f t="shared" si="103"/>
        <v>0</v>
      </c>
      <c r="BD82" s="3">
        <f t="shared" si="103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ROUND(SUMIF(AA71:AA80,"=78268872",FQ71:FQ80),2)</f>
        <v>0</v>
      </c>
      <c r="BY82" s="3">
        <f>ROUND(SUMIF(AA71:AA80,"=78268872",FR71:FR80),2)</f>
        <v>0</v>
      </c>
      <c r="BZ82" s="3">
        <f>ROUND(SUMIF(AA71:AA80,"=78268872",GL71:GL80),2)</f>
        <v>0</v>
      </c>
      <c r="CA82" s="3">
        <f>ROUND(SUMIF(AA71:AA80,"=78268872",GM71:GM80),2)</f>
        <v>3267.18</v>
      </c>
      <c r="CB82" s="3">
        <f>ROUND(SUMIF(AA71:AA80,"=78268872",GN71:GN80),2)</f>
        <v>2820.08</v>
      </c>
      <c r="CC82" s="3">
        <f>ROUND(SUMIF(AA71:AA80,"=78268872",GO71:GO80),2)</f>
        <v>447.1</v>
      </c>
      <c r="CD82" s="3">
        <f>ROUND(SUMIF(AA71:AA80,"=78268872",GP71:GP80),2)</f>
        <v>0</v>
      </c>
      <c r="CE82" s="3">
        <f>AC82-BX82</f>
        <v>292.58</v>
      </c>
      <c r="CF82" s="3">
        <f>AC82-BY82</f>
        <v>292.58</v>
      </c>
      <c r="CG82" s="3">
        <f>BX82-BZ82</f>
        <v>0</v>
      </c>
      <c r="CH82" s="3">
        <f>AC82-BX82-BY82+BZ82</f>
        <v>292.58</v>
      </c>
      <c r="CI82" s="3">
        <f>BY82-BZ82</f>
        <v>0</v>
      </c>
      <c r="CJ82" s="3">
        <f>ROUND(SUMIF(AA71:AA80,"=78268872",GX71:GX80),2)</f>
        <v>0</v>
      </c>
      <c r="CK82" s="3">
        <f>ROUND(SUMIF(AA71:AA80,"=78268872",GY71:GY80),2)</f>
        <v>0</v>
      </c>
      <c r="CL82" s="3">
        <f>ROUND(SUMIF(AA71:AA80,"=78268872",GZ71:GZ80),2)</f>
        <v>0</v>
      </c>
      <c r="CM82" s="3">
        <f>ROUND(SUMIF(AA71:AA80,"=78268872",HD71:HD80),2)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104">ROUND(DT82,2)</f>
        <v>55612.1</v>
      </c>
      <c r="DH82" s="4">
        <f t="shared" si="104"/>
        <v>1246.5899999999999</v>
      </c>
      <c r="DI82" s="4">
        <f t="shared" si="104"/>
        <v>25085.5</v>
      </c>
      <c r="DJ82" s="4">
        <f t="shared" si="104"/>
        <v>8728.0499999999993</v>
      </c>
      <c r="DK82" s="4">
        <f t="shared" si="104"/>
        <v>29280.01</v>
      </c>
      <c r="DL82" s="4">
        <f t="shared" si="104"/>
        <v>0</v>
      </c>
      <c r="DM82" s="4">
        <f>DZ82</f>
        <v>44.563716920000005</v>
      </c>
      <c r="DN82" s="4">
        <f>EA82</f>
        <v>0</v>
      </c>
      <c r="DO82" s="4">
        <f>ROUND(EB82,2)</f>
        <v>0</v>
      </c>
      <c r="DP82" s="4">
        <f>ROUND(EC82,2)</f>
        <v>38515.89</v>
      </c>
      <c r="DQ82" s="4">
        <f>ROUND(ED82,2)</f>
        <v>21874.71</v>
      </c>
      <c r="DR82" s="4"/>
      <c r="DS82" s="4"/>
      <c r="DT82" s="4">
        <f>ROUND(SUMIF(AA71:AA80,"=78268815",O71:O80),2)</f>
        <v>55612.1</v>
      </c>
      <c r="DU82" s="4">
        <f>ROUND(SUMIF(AA71:AA80,"=78268815",P71:P80),2)</f>
        <v>1246.5899999999999</v>
      </c>
      <c r="DV82" s="4">
        <f>ROUND(SUMIF(AA71:AA80,"=78268815",Q71:Q80),2)</f>
        <v>25085.5</v>
      </c>
      <c r="DW82" s="4">
        <f>ROUND(SUMIF(AA71:AA80,"=78268815",R71:R80),2)</f>
        <v>8728.0499999999993</v>
      </c>
      <c r="DX82" s="4">
        <f>ROUND(SUMIF(AA71:AA80,"=78268815",S71:S80),2)</f>
        <v>29280.01</v>
      </c>
      <c r="DY82" s="4">
        <f>ROUND(SUMIF(AA71:AA80,"=78268815",T71:T80),2)</f>
        <v>0</v>
      </c>
      <c r="DZ82" s="4">
        <f>SUMIF(AA71:AA80,"=78268815",U71:U80)</f>
        <v>44.563716920000005</v>
      </c>
      <c r="EA82" s="4">
        <f>SUMIF(AA71:AA80,"=78268815",V71:V80)</f>
        <v>0</v>
      </c>
      <c r="EB82" s="4">
        <f>ROUND(SUMIF(AA71:AA80,"=78268815",W71:W80),2)</f>
        <v>0</v>
      </c>
      <c r="EC82" s="4">
        <f>ROUND(SUMIF(AA71:AA80,"=78268815",X71:X80),2)</f>
        <v>38515.89</v>
      </c>
      <c r="ED82" s="4">
        <f>ROUND(SUMIF(AA71:AA80,"=78268815",Y71:Y80),2)</f>
        <v>21874.71</v>
      </c>
      <c r="EE82" s="4"/>
      <c r="EF82" s="4"/>
      <c r="EG82" s="4">
        <f t="shared" ref="EG82:EV82" si="105">ROUND(FP82,2)</f>
        <v>0</v>
      </c>
      <c r="EH82" s="4">
        <f t="shared" si="105"/>
        <v>0</v>
      </c>
      <c r="EI82" s="4">
        <f t="shared" si="105"/>
        <v>0</v>
      </c>
      <c r="EJ82" s="4">
        <f t="shared" si="105"/>
        <v>116002.7</v>
      </c>
      <c r="EK82" s="4">
        <f t="shared" si="105"/>
        <v>99849.46</v>
      </c>
      <c r="EL82" s="4">
        <f t="shared" si="105"/>
        <v>16153.24</v>
      </c>
      <c r="EM82" s="4">
        <f t="shared" si="105"/>
        <v>0</v>
      </c>
      <c r="EN82" s="4">
        <f t="shared" si="105"/>
        <v>1246.5899999999999</v>
      </c>
      <c r="EO82" s="4">
        <f t="shared" si="105"/>
        <v>1246.5899999999999</v>
      </c>
      <c r="EP82" s="4">
        <f t="shared" si="105"/>
        <v>0</v>
      </c>
      <c r="EQ82" s="4">
        <f t="shared" si="105"/>
        <v>1246.5899999999999</v>
      </c>
      <c r="ER82" s="4">
        <f t="shared" si="105"/>
        <v>0</v>
      </c>
      <c r="ES82" s="4">
        <f t="shared" si="105"/>
        <v>0</v>
      </c>
      <c r="ET82" s="4">
        <f t="shared" si="105"/>
        <v>0</v>
      </c>
      <c r="EU82" s="4">
        <f t="shared" si="105"/>
        <v>0</v>
      </c>
      <c r="EV82" s="4">
        <f t="shared" si="105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ROUND(SUMIF(AA71:AA80,"=78268815",FQ71:FQ80),2)</f>
        <v>0</v>
      </c>
      <c r="FQ82" s="4">
        <f>ROUND(SUMIF(AA71:AA80,"=78268815",FR71:FR80),2)</f>
        <v>0</v>
      </c>
      <c r="FR82" s="4">
        <f>ROUND(SUMIF(AA71:AA80,"=78268815",GL71:GL80),2)</f>
        <v>0</v>
      </c>
      <c r="FS82" s="4">
        <f>ROUND(SUMIF(AA71:AA80,"=78268815",GM71:GM80),2)</f>
        <v>116002.7</v>
      </c>
      <c r="FT82" s="4">
        <f>ROUND(SUMIF(AA71:AA80,"=78268815",GN71:GN80),2)</f>
        <v>99849.46</v>
      </c>
      <c r="FU82" s="4">
        <f>ROUND(SUMIF(AA71:AA80,"=78268815",GO71:GO80),2)</f>
        <v>16153.24</v>
      </c>
      <c r="FV82" s="4">
        <f>ROUND(SUMIF(AA71:AA80,"=78268815",GP71:GP80),2)</f>
        <v>0</v>
      </c>
      <c r="FW82" s="4">
        <f>DU82-FP82</f>
        <v>1246.5899999999999</v>
      </c>
      <c r="FX82" s="4">
        <f>DU82-FQ82</f>
        <v>1246.5899999999999</v>
      </c>
      <c r="FY82" s="4">
        <f>FP82-FR82</f>
        <v>0</v>
      </c>
      <c r="FZ82" s="4">
        <f>DU82-FP82-FQ82+FR82</f>
        <v>1246.5899999999999</v>
      </c>
      <c r="GA82" s="4">
        <f>FQ82-FR82</f>
        <v>0</v>
      </c>
      <c r="GB82" s="4">
        <f>ROUND(SUMIF(AA71:AA80,"=78268815",GX71:GX80),2)</f>
        <v>0</v>
      </c>
      <c r="GC82" s="4">
        <f>ROUND(SUMIF(AA71:AA80,"=78268815",GY71:GY80),2)</f>
        <v>0</v>
      </c>
      <c r="GD82" s="4">
        <f>ROUND(SUMIF(AA71:AA80,"=78268815",GZ71:GZ80),2)</f>
        <v>0</v>
      </c>
      <c r="GE82" s="4">
        <f>ROUND(SUMIF(AA71:AA80,"=78268815",HD71:HD80),2)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2283.4699999999998</v>
      </c>
      <c r="G84" s="5" t="s">
        <v>49</v>
      </c>
      <c r="H84" s="5" t="s">
        <v>50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>
        <f>ROUND(Source!DG82,O84)</f>
        <v>55612.1</v>
      </c>
      <c r="Q84" s="5"/>
      <c r="R84" s="5"/>
      <c r="S84" s="5"/>
      <c r="T84" s="5"/>
      <c r="U84" s="5"/>
      <c r="V84" s="5"/>
      <c r="W84" s="5">
        <v>2283.4699999999998</v>
      </c>
      <c r="X84" s="5">
        <v>1</v>
      </c>
      <c r="Y84" s="5">
        <v>2283.4699999999998</v>
      </c>
      <c r="Z84" s="5">
        <v>55612.1</v>
      </c>
      <c r="AA84" s="5">
        <v>1</v>
      </c>
      <c r="AB84" s="5">
        <v>55612.1</v>
      </c>
    </row>
    <row r="85" spans="1:206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292.58</v>
      </c>
      <c r="G85" s="5" t="s">
        <v>51</v>
      </c>
      <c r="H85" s="5" t="s">
        <v>52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>
        <f>ROUND(Source!DH82,O85)</f>
        <v>1246.5899999999999</v>
      </c>
      <c r="Q85" s="5"/>
      <c r="R85" s="5"/>
      <c r="S85" s="5"/>
      <c r="T85" s="5"/>
      <c r="U85" s="5"/>
      <c r="V85" s="5"/>
      <c r="W85" s="5">
        <v>292.58</v>
      </c>
      <c r="X85" s="5">
        <v>1</v>
      </c>
      <c r="Y85" s="5">
        <v>292.58</v>
      </c>
      <c r="Z85" s="5">
        <v>1246.5899999999999</v>
      </c>
      <c r="AA85" s="5">
        <v>1</v>
      </c>
      <c r="AB85" s="5">
        <v>1246.5899999999999</v>
      </c>
    </row>
    <row r="86" spans="1:206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53</v>
      </c>
      <c r="H86" s="5" t="s">
        <v>54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292.58</v>
      </c>
      <c r="G87" s="5" t="s">
        <v>55</v>
      </c>
      <c r="H87" s="5" t="s">
        <v>56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>
        <f>ROUND(Source!EN82,O87)</f>
        <v>1246.5899999999999</v>
      </c>
      <c r="Q87" s="5"/>
      <c r="R87" s="5"/>
      <c r="S87" s="5"/>
      <c r="T87" s="5"/>
      <c r="U87" s="5"/>
      <c r="V87" s="5"/>
      <c r="W87" s="5">
        <v>292.58</v>
      </c>
      <c r="X87" s="5">
        <v>1</v>
      </c>
      <c r="Y87" s="5">
        <v>292.58</v>
      </c>
      <c r="Z87" s="5">
        <v>1246.5899999999999</v>
      </c>
      <c r="AA87" s="5">
        <v>1</v>
      </c>
      <c r="AB87" s="5">
        <v>1246.5899999999999</v>
      </c>
    </row>
    <row r="88" spans="1:206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292.58</v>
      </c>
      <c r="G88" s="5" t="s">
        <v>57</v>
      </c>
      <c r="H88" s="5" t="s">
        <v>58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>
        <f>ROUND(Source!EO82,O88)</f>
        <v>1246.5899999999999</v>
      </c>
      <c r="Q88" s="5"/>
      <c r="R88" s="5"/>
      <c r="S88" s="5"/>
      <c r="T88" s="5"/>
      <c r="U88" s="5"/>
      <c r="V88" s="5"/>
      <c r="W88" s="5">
        <v>292.58</v>
      </c>
      <c r="X88" s="5">
        <v>1</v>
      </c>
      <c r="Y88" s="5">
        <v>292.58</v>
      </c>
      <c r="Z88" s="5">
        <v>1246.5899999999999</v>
      </c>
      <c r="AA88" s="5">
        <v>1</v>
      </c>
      <c r="AB88" s="5">
        <v>1246.5899999999999</v>
      </c>
    </row>
    <row r="89" spans="1:206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59</v>
      </c>
      <c r="H89" s="5" t="s">
        <v>60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292.58</v>
      </c>
      <c r="G90" s="5" t="s">
        <v>61</v>
      </c>
      <c r="H90" s="5" t="s">
        <v>62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>
        <f>ROUND(Source!EQ82,O90)</f>
        <v>1246.5899999999999</v>
      </c>
      <c r="Q90" s="5"/>
      <c r="R90" s="5"/>
      <c r="S90" s="5"/>
      <c r="T90" s="5"/>
      <c r="U90" s="5"/>
      <c r="V90" s="5"/>
      <c r="W90" s="5">
        <v>292.58</v>
      </c>
      <c r="X90" s="5">
        <v>1</v>
      </c>
      <c r="Y90" s="5">
        <v>292.58</v>
      </c>
      <c r="Z90" s="5">
        <v>1246.5899999999999</v>
      </c>
      <c r="AA90" s="5">
        <v>1</v>
      </c>
      <c r="AB90" s="5">
        <v>1246.5899999999999</v>
      </c>
    </row>
    <row r="91" spans="1:206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63</v>
      </c>
      <c r="H91" s="5" t="s">
        <v>64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65</v>
      </c>
      <c r="H92" s="5" t="s">
        <v>66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67</v>
      </c>
      <c r="H93" s="5" t="s">
        <v>68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1514.89</v>
      </c>
      <c r="G94" s="5" t="s">
        <v>69</v>
      </c>
      <c r="H94" s="5" t="s">
        <v>70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>
        <f>ROUND(Source!DI82,O94)</f>
        <v>25085.5</v>
      </c>
      <c r="Q94" s="5"/>
      <c r="R94" s="5"/>
      <c r="S94" s="5"/>
      <c r="T94" s="5"/>
      <c r="U94" s="5"/>
      <c r="V94" s="5"/>
      <c r="W94" s="5">
        <v>1514.89</v>
      </c>
      <c r="X94" s="5">
        <v>1</v>
      </c>
      <c r="Y94" s="5">
        <v>1514.89</v>
      </c>
      <c r="Z94" s="5">
        <v>25085.5</v>
      </c>
      <c r="AA94" s="5">
        <v>1</v>
      </c>
      <c r="AB94" s="5">
        <v>25085.5</v>
      </c>
    </row>
    <row r="95" spans="1:206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71</v>
      </c>
      <c r="H95" s="5" t="s">
        <v>72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142.52000000000001</v>
      </c>
      <c r="G96" s="5" t="s">
        <v>73</v>
      </c>
      <c r="H96" s="5" t="s">
        <v>74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>
        <f>ROUND(Source!DJ82,O96)</f>
        <v>8728.0499999999993</v>
      </c>
      <c r="Q96" s="5"/>
      <c r="R96" s="5"/>
      <c r="S96" s="5"/>
      <c r="T96" s="5"/>
      <c r="U96" s="5"/>
      <c r="V96" s="5"/>
      <c r="W96" s="5">
        <v>142.52000000000001</v>
      </c>
      <c r="X96" s="5">
        <v>1</v>
      </c>
      <c r="Y96" s="5">
        <v>142.52000000000001</v>
      </c>
      <c r="Z96" s="5">
        <v>8728.0499999999993</v>
      </c>
      <c r="AA96" s="5">
        <v>1</v>
      </c>
      <c r="AB96" s="5">
        <v>8728.0499999999993</v>
      </c>
    </row>
    <row r="97" spans="1:88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476</v>
      </c>
      <c r="G97" s="5" t="s">
        <v>75</v>
      </c>
      <c r="H97" s="5" t="s">
        <v>76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>
        <f>ROUND(Source!DK82,O97)</f>
        <v>29280.01</v>
      </c>
      <c r="Q97" s="5"/>
      <c r="R97" s="5"/>
      <c r="S97" s="5"/>
      <c r="T97" s="5"/>
      <c r="U97" s="5"/>
      <c r="V97" s="5"/>
      <c r="W97" s="5">
        <v>476</v>
      </c>
      <c r="X97" s="5">
        <v>1</v>
      </c>
      <c r="Y97" s="5">
        <v>476</v>
      </c>
      <c r="Z97" s="5">
        <v>29280.01</v>
      </c>
      <c r="AA97" s="5">
        <v>1</v>
      </c>
      <c r="AB97" s="5">
        <v>29280.01</v>
      </c>
    </row>
    <row r="98" spans="1:88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77</v>
      </c>
      <c r="H98" s="5" t="s">
        <v>78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2820.08</v>
      </c>
      <c r="G99" s="5" t="s">
        <v>79</v>
      </c>
      <c r="H99" s="5" t="s">
        <v>80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>
        <f>ROUND(Source!EK82,O99)</f>
        <v>99849.46</v>
      </c>
      <c r="Q99" s="5"/>
      <c r="R99" s="5"/>
      <c r="S99" s="5"/>
      <c r="T99" s="5"/>
      <c r="U99" s="5"/>
      <c r="V99" s="5"/>
      <c r="W99" s="5">
        <v>2820.08</v>
      </c>
      <c r="X99" s="5">
        <v>1</v>
      </c>
      <c r="Y99" s="5">
        <v>2820.08</v>
      </c>
      <c r="Z99" s="5">
        <v>99849.46</v>
      </c>
      <c r="AA99" s="5">
        <v>1</v>
      </c>
      <c r="AB99" s="5">
        <v>99849.46</v>
      </c>
    </row>
    <row r="100" spans="1:88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447.1</v>
      </c>
      <c r="G100" s="5" t="s">
        <v>81</v>
      </c>
      <c r="H100" s="5" t="s">
        <v>82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>
        <f>ROUND(Source!EL82,O100)</f>
        <v>16153.24</v>
      </c>
      <c r="Q100" s="5"/>
      <c r="R100" s="5"/>
      <c r="S100" s="5"/>
      <c r="T100" s="5"/>
      <c r="U100" s="5"/>
      <c r="V100" s="5"/>
      <c r="W100" s="5">
        <v>447.1</v>
      </c>
      <c r="X100" s="5">
        <v>1</v>
      </c>
      <c r="Y100" s="5">
        <v>447.1</v>
      </c>
      <c r="Z100" s="5">
        <v>16153.24</v>
      </c>
      <c r="AA100" s="5">
        <v>1</v>
      </c>
      <c r="AB100" s="5">
        <v>16153.24</v>
      </c>
    </row>
    <row r="101" spans="1:88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83</v>
      </c>
      <c r="H101" s="5" t="s">
        <v>84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>
        <f>ROUND(Source!EM82,O101)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88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85</v>
      </c>
      <c r="H102" s="5" t="s">
        <v>86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87</v>
      </c>
      <c r="H103" s="5" t="s">
        <v>88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Source!U82</f>
        <v>40.772790000000008</v>
      </c>
      <c r="G104" s="5" t="s">
        <v>89</v>
      </c>
      <c r="H104" s="5" t="s">
        <v>90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-1</v>
      </c>
      <c r="P104" s="5">
        <f>Source!DM82</f>
        <v>44.563716920000005</v>
      </c>
      <c r="Q104" s="5"/>
      <c r="R104" s="5"/>
      <c r="S104" s="5"/>
      <c r="T104" s="5"/>
      <c r="U104" s="5"/>
      <c r="V104" s="5"/>
      <c r="W104" s="5">
        <v>40.772790000000001</v>
      </c>
      <c r="X104" s="5">
        <v>1</v>
      </c>
      <c r="Y104" s="5">
        <v>40.772790000000001</v>
      </c>
      <c r="Z104" s="5">
        <v>44.563716920000005</v>
      </c>
      <c r="AA104" s="5">
        <v>1</v>
      </c>
      <c r="AB104" s="5">
        <v>44.563716920000005</v>
      </c>
    </row>
    <row r="105" spans="1:88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Source!V82</f>
        <v>0</v>
      </c>
      <c r="G105" s="5" t="s">
        <v>91</v>
      </c>
      <c r="H105" s="5" t="s">
        <v>92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-1</v>
      </c>
      <c r="P105" s="5">
        <f>Source!DN82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93</v>
      </c>
      <c r="H106" s="5" t="s">
        <v>94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95</v>
      </c>
      <c r="H107" s="5" t="s">
        <v>96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627.17999999999995</v>
      </c>
      <c r="G108" s="5" t="s">
        <v>97</v>
      </c>
      <c r="H108" s="5" t="s">
        <v>98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>
        <f>ROUND(Source!DP82,O108)</f>
        <v>38515.89</v>
      </c>
      <c r="Q108" s="5"/>
      <c r="R108" s="5"/>
      <c r="S108" s="5"/>
      <c r="T108" s="5"/>
      <c r="U108" s="5"/>
      <c r="V108" s="5"/>
      <c r="W108" s="5">
        <v>627.17999999999995</v>
      </c>
      <c r="X108" s="5">
        <v>1</v>
      </c>
      <c r="Y108" s="5">
        <v>627.17999999999995</v>
      </c>
      <c r="Z108" s="5">
        <v>38515.89</v>
      </c>
      <c r="AA108" s="5">
        <v>1</v>
      </c>
      <c r="AB108" s="5">
        <v>38515.89</v>
      </c>
    </row>
    <row r="109" spans="1:88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356.53</v>
      </c>
      <c r="G109" s="5" t="s">
        <v>99</v>
      </c>
      <c r="H109" s="5" t="s">
        <v>100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>
        <f>ROUND(Source!DQ82,O109)</f>
        <v>21874.71</v>
      </c>
      <c r="Q109" s="5"/>
      <c r="R109" s="5"/>
      <c r="S109" s="5"/>
      <c r="T109" s="5"/>
      <c r="U109" s="5"/>
      <c r="V109" s="5"/>
      <c r="W109" s="5">
        <v>356.53</v>
      </c>
      <c r="X109" s="5">
        <v>1</v>
      </c>
      <c r="Y109" s="5">
        <v>356.53</v>
      </c>
      <c r="Z109" s="5">
        <v>21874.71</v>
      </c>
      <c r="AA109" s="5">
        <v>1</v>
      </c>
      <c r="AB109" s="5">
        <v>21874.71</v>
      </c>
    </row>
    <row r="110" spans="1:88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3267.18</v>
      </c>
      <c r="G110" s="5" t="s">
        <v>101</v>
      </c>
      <c r="H110" s="5" t="s">
        <v>102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>
        <f>ROUND(Source!EJ82,O110)</f>
        <v>116002.7</v>
      </c>
      <c r="Q110" s="5"/>
      <c r="R110" s="5"/>
      <c r="S110" s="5"/>
      <c r="T110" s="5"/>
      <c r="U110" s="5"/>
      <c r="V110" s="5"/>
      <c r="W110" s="5">
        <v>3267.18</v>
      </c>
      <c r="X110" s="5">
        <v>1</v>
      </c>
      <c r="Y110" s="5">
        <v>3267.18</v>
      </c>
      <c r="Z110" s="5">
        <v>116002.7</v>
      </c>
      <c r="AA110" s="5">
        <v>1</v>
      </c>
      <c r="AB110" s="5">
        <v>116002.7</v>
      </c>
    </row>
    <row r="112" spans="1:88">
      <c r="A112" s="1">
        <v>4</v>
      </c>
      <c r="B112" s="1">
        <v>1</v>
      </c>
      <c r="C112" s="1"/>
      <c r="D112" s="1">
        <f>ROW(A121)</f>
        <v>121</v>
      </c>
      <c r="E112" s="1"/>
      <c r="F112" s="1" t="s">
        <v>15</v>
      </c>
      <c r="G112" s="1" t="s">
        <v>128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>
      <c r="A114" s="3">
        <v>52</v>
      </c>
      <c r="B114" s="3">
        <f t="shared" ref="B114:G114" si="106">B121</f>
        <v>1</v>
      </c>
      <c r="C114" s="3">
        <f t="shared" si="106"/>
        <v>4</v>
      </c>
      <c r="D114" s="3">
        <f t="shared" si="106"/>
        <v>112</v>
      </c>
      <c r="E114" s="3">
        <f t="shared" si="106"/>
        <v>0</v>
      </c>
      <c r="F114" s="3" t="str">
        <f t="shared" si="106"/>
        <v>Новый раздел</v>
      </c>
      <c r="G114" s="3" t="str">
        <f t="shared" si="106"/>
        <v>Монтажные работы</v>
      </c>
      <c r="H114" s="3"/>
      <c r="I114" s="3"/>
      <c r="J114" s="3"/>
      <c r="K114" s="3"/>
      <c r="L114" s="3"/>
      <c r="M114" s="3"/>
      <c r="N114" s="3"/>
      <c r="O114" s="3">
        <f t="shared" ref="O114:AT114" si="107">O121</f>
        <v>0</v>
      </c>
      <c r="P114" s="3">
        <f t="shared" si="107"/>
        <v>0</v>
      </c>
      <c r="Q114" s="3">
        <f t="shared" si="107"/>
        <v>0</v>
      </c>
      <c r="R114" s="3">
        <f t="shared" si="107"/>
        <v>0</v>
      </c>
      <c r="S114" s="3">
        <f t="shared" si="107"/>
        <v>0</v>
      </c>
      <c r="T114" s="3">
        <f t="shared" si="107"/>
        <v>0</v>
      </c>
      <c r="U114" s="3">
        <f t="shared" si="107"/>
        <v>0</v>
      </c>
      <c r="V114" s="3">
        <f t="shared" si="107"/>
        <v>0</v>
      </c>
      <c r="W114" s="3">
        <f t="shared" si="107"/>
        <v>0</v>
      </c>
      <c r="X114" s="3">
        <f t="shared" si="107"/>
        <v>0</v>
      </c>
      <c r="Y114" s="3">
        <f t="shared" si="107"/>
        <v>0</v>
      </c>
      <c r="Z114" s="3">
        <f t="shared" si="107"/>
        <v>0</v>
      </c>
      <c r="AA114" s="3">
        <f t="shared" si="107"/>
        <v>0</v>
      </c>
      <c r="AB114" s="3">
        <f t="shared" si="107"/>
        <v>0</v>
      </c>
      <c r="AC114" s="3">
        <f t="shared" si="107"/>
        <v>0</v>
      </c>
      <c r="AD114" s="3">
        <f t="shared" si="107"/>
        <v>0</v>
      </c>
      <c r="AE114" s="3">
        <f t="shared" si="107"/>
        <v>0</v>
      </c>
      <c r="AF114" s="3">
        <f t="shared" si="107"/>
        <v>0</v>
      </c>
      <c r="AG114" s="3">
        <f t="shared" si="107"/>
        <v>0</v>
      </c>
      <c r="AH114" s="3">
        <f t="shared" si="107"/>
        <v>0</v>
      </c>
      <c r="AI114" s="3">
        <f t="shared" si="107"/>
        <v>0</v>
      </c>
      <c r="AJ114" s="3">
        <f t="shared" si="107"/>
        <v>0</v>
      </c>
      <c r="AK114" s="3">
        <f t="shared" si="107"/>
        <v>0</v>
      </c>
      <c r="AL114" s="3">
        <f t="shared" si="107"/>
        <v>0</v>
      </c>
      <c r="AM114" s="3">
        <f t="shared" si="107"/>
        <v>0</v>
      </c>
      <c r="AN114" s="3">
        <f t="shared" si="107"/>
        <v>0</v>
      </c>
      <c r="AO114" s="3">
        <f t="shared" si="107"/>
        <v>0</v>
      </c>
      <c r="AP114" s="3">
        <f t="shared" si="107"/>
        <v>0</v>
      </c>
      <c r="AQ114" s="3">
        <f t="shared" si="107"/>
        <v>0</v>
      </c>
      <c r="AR114" s="3">
        <f t="shared" si="107"/>
        <v>0</v>
      </c>
      <c r="AS114" s="3">
        <f t="shared" si="107"/>
        <v>0</v>
      </c>
      <c r="AT114" s="3">
        <f t="shared" si="107"/>
        <v>0</v>
      </c>
      <c r="AU114" s="3">
        <f t="shared" ref="AU114:BZ114" si="108">AU121</f>
        <v>0</v>
      </c>
      <c r="AV114" s="3">
        <f t="shared" si="108"/>
        <v>0</v>
      </c>
      <c r="AW114" s="3">
        <f t="shared" si="108"/>
        <v>0</v>
      </c>
      <c r="AX114" s="3">
        <f t="shared" si="108"/>
        <v>0</v>
      </c>
      <c r="AY114" s="3">
        <f t="shared" si="108"/>
        <v>0</v>
      </c>
      <c r="AZ114" s="3">
        <f t="shared" si="108"/>
        <v>0</v>
      </c>
      <c r="BA114" s="3">
        <f t="shared" si="108"/>
        <v>0</v>
      </c>
      <c r="BB114" s="3">
        <f t="shared" si="108"/>
        <v>0</v>
      </c>
      <c r="BC114" s="3">
        <f t="shared" si="108"/>
        <v>0</v>
      </c>
      <c r="BD114" s="3">
        <f t="shared" si="108"/>
        <v>0</v>
      </c>
      <c r="BE114" s="3">
        <f t="shared" si="108"/>
        <v>0</v>
      </c>
      <c r="BF114" s="3">
        <f t="shared" si="108"/>
        <v>0</v>
      </c>
      <c r="BG114" s="3">
        <f t="shared" si="108"/>
        <v>0</v>
      </c>
      <c r="BH114" s="3">
        <f t="shared" si="108"/>
        <v>0</v>
      </c>
      <c r="BI114" s="3">
        <f t="shared" si="108"/>
        <v>0</v>
      </c>
      <c r="BJ114" s="3">
        <f t="shared" si="108"/>
        <v>0</v>
      </c>
      <c r="BK114" s="3">
        <f t="shared" si="108"/>
        <v>0</v>
      </c>
      <c r="BL114" s="3">
        <f t="shared" si="108"/>
        <v>0</v>
      </c>
      <c r="BM114" s="3">
        <f t="shared" si="108"/>
        <v>0</v>
      </c>
      <c r="BN114" s="3">
        <f t="shared" si="108"/>
        <v>0</v>
      </c>
      <c r="BO114" s="3">
        <f t="shared" si="108"/>
        <v>0</v>
      </c>
      <c r="BP114" s="3">
        <f t="shared" si="108"/>
        <v>0</v>
      </c>
      <c r="BQ114" s="3">
        <f t="shared" si="108"/>
        <v>0</v>
      </c>
      <c r="BR114" s="3">
        <f t="shared" si="108"/>
        <v>0</v>
      </c>
      <c r="BS114" s="3">
        <f t="shared" si="108"/>
        <v>0</v>
      </c>
      <c r="BT114" s="3">
        <f t="shared" si="108"/>
        <v>0</v>
      </c>
      <c r="BU114" s="3">
        <f t="shared" si="108"/>
        <v>0</v>
      </c>
      <c r="BV114" s="3">
        <f t="shared" si="108"/>
        <v>0</v>
      </c>
      <c r="BW114" s="3">
        <f t="shared" si="108"/>
        <v>0</v>
      </c>
      <c r="BX114" s="3">
        <f t="shared" si="108"/>
        <v>0</v>
      </c>
      <c r="BY114" s="3">
        <f t="shared" si="108"/>
        <v>0</v>
      </c>
      <c r="BZ114" s="3">
        <f t="shared" si="108"/>
        <v>0</v>
      </c>
      <c r="CA114" s="3">
        <f t="shared" ref="CA114:DF114" si="109">CA121</f>
        <v>0</v>
      </c>
      <c r="CB114" s="3">
        <f t="shared" si="109"/>
        <v>0</v>
      </c>
      <c r="CC114" s="3">
        <f t="shared" si="109"/>
        <v>0</v>
      </c>
      <c r="CD114" s="3">
        <f t="shared" si="109"/>
        <v>0</v>
      </c>
      <c r="CE114" s="3">
        <f t="shared" si="109"/>
        <v>0</v>
      </c>
      <c r="CF114" s="3">
        <f t="shared" si="109"/>
        <v>0</v>
      </c>
      <c r="CG114" s="3">
        <f t="shared" si="109"/>
        <v>0</v>
      </c>
      <c r="CH114" s="3">
        <f t="shared" si="109"/>
        <v>0</v>
      </c>
      <c r="CI114" s="3">
        <f t="shared" si="109"/>
        <v>0</v>
      </c>
      <c r="CJ114" s="3">
        <f t="shared" si="109"/>
        <v>0</v>
      </c>
      <c r="CK114" s="3">
        <f t="shared" si="109"/>
        <v>0</v>
      </c>
      <c r="CL114" s="3">
        <f t="shared" si="109"/>
        <v>0</v>
      </c>
      <c r="CM114" s="3">
        <f t="shared" si="109"/>
        <v>0</v>
      </c>
      <c r="CN114" s="3">
        <f t="shared" si="109"/>
        <v>0</v>
      </c>
      <c r="CO114" s="3">
        <f t="shared" si="109"/>
        <v>0</v>
      </c>
      <c r="CP114" s="3">
        <f t="shared" si="109"/>
        <v>0</v>
      </c>
      <c r="CQ114" s="3">
        <f t="shared" si="109"/>
        <v>0</v>
      </c>
      <c r="CR114" s="3">
        <f t="shared" si="109"/>
        <v>0</v>
      </c>
      <c r="CS114" s="3">
        <f t="shared" si="109"/>
        <v>0</v>
      </c>
      <c r="CT114" s="3">
        <f t="shared" si="109"/>
        <v>0</v>
      </c>
      <c r="CU114" s="3">
        <f t="shared" si="109"/>
        <v>0</v>
      </c>
      <c r="CV114" s="3">
        <f t="shared" si="109"/>
        <v>0</v>
      </c>
      <c r="CW114" s="3">
        <f t="shared" si="109"/>
        <v>0</v>
      </c>
      <c r="CX114" s="3">
        <f t="shared" si="109"/>
        <v>0</v>
      </c>
      <c r="CY114" s="3">
        <f t="shared" si="109"/>
        <v>0</v>
      </c>
      <c r="CZ114" s="3">
        <f t="shared" si="109"/>
        <v>0</v>
      </c>
      <c r="DA114" s="3">
        <f t="shared" si="109"/>
        <v>0</v>
      </c>
      <c r="DB114" s="3">
        <f t="shared" si="109"/>
        <v>0</v>
      </c>
      <c r="DC114" s="3">
        <f t="shared" si="109"/>
        <v>0</v>
      </c>
      <c r="DD114" s="3">
        <f t="shared" si="109"/>
        <v>0</v>
      </c>
      <c r="DE114" s="3">
        <f t="shared" si="109"/>
        <v>0</v>
      </c>
      <c r="DF114" s="3">
        <f t="shared" si="109"/>
        <v>0</v>
      </c>
      <c r="DG114" s="4">
        <f t="shared" ref="DG114:EL114" si="110">DG121</f>
        <v>0</v>
      </c>
      <c r="DH114" s="4">
        <f t="shared" si="110"/>
        <v>0</v>
      </c>
      <c r="DI114" s="4">
        <f t="shared" si="110"/>
        <v>0</v>
      </c>
      <c r="DJ114" s="4">
        <f t="shared" si="110"/>
        <v>0</v>
      </c>
      <c r="DK114" s="4">
        <f t="shared" si="110"/>
        <v>0</v>
      </c>
      <c r="DL114" s="4">
        <f t="shared" si="110"/>
        <v>0</v>
      </c>
      <c r="DM114" s="4">
        <f t="shared" si="110"/>
        <v>0</v>
      </c>
      <c r="DN114" s="4">
        <f t="shared" si="110"/>
        <v>0</v>
      </c>
      <c r="DO114" s="4">
        <f t="shared" si="110"/>
        <v>0</v>
      </c>
      <c r="DP114" s="4">
        <f t="shared" si="110"/>
        <v>0</v>
      </c>
      <c r="DQ114" s="4">
        <f t="shared" si="110"/>
        <v>0</v>
      </c>
      <c r="DR114" s="4">
        <f t="shared" si="110"/>
        <v>0</v>
      </c>
      <c r="DS114" s="4">
        <f t="shared" si="110"/>
        <v>0</v>
      </c>
      <c r="DT114" s="4">
        <f t="shared" si="110"/>
        <v>0</v>
      </c>
      <c r="DU114" s="4">
        <f t="shared" si="110"/>
        <v>0</v>
      </c>
      <c r="DV114" s="4">
        <f t="shared" si="110"/>
        <v>0</v>
      </c>
      <c r="DW114" s="4">
        <f t="shared" si="110"/>
        <v>0</v>
      </c>
      <c r="DX114" s="4">
        <f t="shared" si="110"/>
        <v>0</v>
      </c>
      <c r="DY114" s="4">
        <f t="shared" si="110"/>
        <v>0</v>
      </c>
      <c r="DZ114" s="4">
        <f t="shared" si="110"/>
        <v>0</v>
      </c>
      <c r="EA114" s="4">
        <f t="shared" si="110"/>
        <v>0</v>
      </c>
      <c r="EB114" s="4">
        <f t="shared" si="110"/>
        <v>0</v>
      </c>
      <c r="EC114" s="4">
        <f t="shared" si="110"/>
        <v>0</v>
      </c>
      <c r="ED114" s="4">
        <f t="shared" si="110"/>
        <v>0</v>
      </c>
      <c r="EE114" s="4">
        <f t="shared" si="110"/>
        <v>0</v>
      </c>
      <c r="EF114" s="4">
        <f t="shared" si="110"/>
        <v>0</v>
      </c>
      <c r="EG114" s="4">
        <f t="shared" si="110"/>
        <v>0</v>
      </c>
      <c r="EH114" s="4">
        <f t="shared" si="110"/>
        <v>0</v>
      </c>
      <c r="EI114" s="4">
        <f t="shared" si="110"/>
        <v>0</v>
      </c>
      <c r="EJ114" s="4">
        <f t="shared" si="110"/>
        <v>0</v>
      </c>
      <c r="EK114" s="4">
        <f t="shared" si="110"/>
        <v>0</v>
      </c>
      <c r="EL114" s="4">
        <f t="shared" si="110"/>
        <v>0</v>
      </c>
      <c r="EM114" s="4">
        <f t="shared" ref="EM114:FR114" si="111">EM121</f>
        <v>0</v>
      </c>
      <c r="EN114" s="4">
        <f t="shared" si="111"/>
        <v>0</v>
      </c>
      <c r="EO114" s="4">
        <f t="shared" si="111"/>
        <v>0</v>
      </c>
      <c r="EP114" s="4">
        <f t="shared" si="111"/>
        <v>0</v>
      </c>
      <c r="EQ114" s="4">
        <f t="shared" si="111"/>
        <v>0</v>
      </c>
      <c r="ER114" s="4">
        <f t="shared" si="111"/>
        <v>0</v>
      </c>
      <c r="ES114" s="4">
        <f t="shared" si="111"/>
        <v>0</v>
      </c>
      <c r="ET114" s="4">
        <f t="shared" si="111"/>
        <v>0</v>
      </c>
      <c r="EU114" s="4">
        <f t="shared" si="111"/>
        <v>0</v>
      </c>
      <c r="EV114" s="4">
        <f t="shared" si="111"/>
        <v>0</v>
      </c>
      <c r="EW114" s="4">
        <f t="shared" si="111"/>
        <v>0</v>
      </c>
      <c r="EX114" s="4">
        <f t="shared" si="111"/>
        <v>0</v>
      </c>
      <c r="EY114" s="4">
        <f t="shared" si="111"/>
        <v>0</v>
      </c>
      <c r="EZ114" s="4">
        <f t="shared" si="111"/>
        <v>0</v>
      </c>
      <c r="FA114" s="4">
        <f t="shared" si="111"/>
        <v>0</v>
      </c>
      <c r="FB114" s="4">
        <f t="shared" si="111"/>
        <v>0</v>
      </c>
      <c r="FC114" s="4">
        <f t="shared" si="111"/>
        <v>0</v>
      </c>
      <c r="FD114" s="4">
        <f t="shared" si="111"/>
        <v>0</v>
      </c>
      <c r="FE114" s="4">
        <f t="shared" si="111"/>
        <v>0</v>
      </c>
      <c r="FF114" s="4">
        <f t="shared" si="111"/>
        <v>0</v>
      </c>
      <c r="FG114" s="4">
        <f t="shared" si="111"/>
        <v>0</v>
      </c>
      <c r="FH114" s="4">
        <f t="shared" si="111"/>
        <v>0</v>
      </c>
      <c r="FI114" s="4">
        <f t="shared" si="111"/>
        <v>0</v>
      </c>
      <c r="FJ114" s="4">
        <f t="shared" si="111"/>
        <v>0</v>
      </c>
      <c r="FK114" s="4">
        <f t="shared" si="111"/>
        <v>0</v>
      </c>
      <c r="FL114" s="4">
        <f t="shared" si="111"/>
        <v>0</v>
      </c>
      <c r="FM114" s="4">
        <f t="shared" si="111"/>
        <v>0</v>
      </c>
      <c r="FN114" s="4">
        <f t="shared" si="111"/>
        <v>0</v>
      </c>
      <c r="FO114" s="4">
        <f t="shared" si="111"/>
        <v>0</v>
      </c>
      <c r="FP114" s="4">
        <f t="shared" si="111"/>
        <v>0</v>
      </c>
      <c r="FQ114" s="4">
        <f t="shared" si="111"/>
        <v>0</v>
      </c>
      <c r="FR114" s="4">
        <f t="shared" si="111"/>
        <v>0</v>
      </c>
      <c r="FS114" s="4">
        <f t="shared" ref="FS114:GX114" si="112">FS121</f>
        <v>0</v>
      </c>
      <c r="FT114" s="4">
        <f t="shared" si="112"/>
        <v>0</v>
      </c>
      <c r="FU114" s="4">
        <f t="shared" si="112"/>
        <v>0</v>
      </c>
      <c r="FV114" s="4">
        <f t="shared" si="112"/>
        <v>0</v>
      </c>
      <c r="FW114" s="4">
        <f t="shared" si="112"/>
        <v>0</v>
      </c>
      <c r="FX114" s="4">
        <f t="shared" si="112"/>
        <v>0</v>
      </c>
      <c r="FY114" s="4">
        <f t="shared" si="112"/>
        <v>0</v>
      </c>
      <c r="FZ114" s="4">
        <f t="shared" si="112"/>
        <v>0</v>
      </c>
      <c r="GA114" s="4">
        <f t="shared" si="112"/>
        <v>0</v>
      </c>
      <c r="GB114" s="4">
        <f t="shared" si="112"/>
        <v>0</v>
      </c>
      <c r="GC114" s="4">
        <f t="shared" si="112"/>
        <v>0</v>
      </c>
      <c r="GD114" s="4">
        <f t="shared" si="112"/>
        <v>0</v>
      </c>
      <c r="GE114" s="4">
        <f t="shared" si="112"/>
        <v>0</v>
      </c>
      <c r="GF114" s="4">
        <f t="shared" si="112"/>
        <v>0</v>
      </c>
      <c r="GG114" s="4">
        <f t="shared" si="112"/>
        <v>0</v>
      </c>
      <c r="GH114" s="4">
        <f t="shared" si="112"/>
        <v>0</v>
      </c>
      <c r="GI114" s="4">
        <f t="shared" si="112"/>
        <v>0</v>
      </c>
      <c r="GJ114" s="4">
        <f t="shared" si="112"/>
        <v>0</v>
      </c>
      <c r="GK114" s="4">
        <f t="shared" si="112"/>
        <v>0</v>
      </c>
      <c r="GL114" s="4">
        <f t="shared" si="112"/>
        <v>0</v>
      </c>
      <c r="GM114" s="4">
        <f t="shared" si="112"/>
        <v>0</v>
      </c>
      <c r="GN114" s="4">
        <f t="shared" si="112"/>
        <v>0</v>
      </c>
      <c r="GO114" s="4">
        <f t="shared" si="112"/>
        <v>0</v>
      </c>
      <c r="GP114" s="4">
        <f t="shared" si="112"/>
        <v>0</v>
      </c>
      <c r="GQ114" s="4">
        <f t="shared" si="112"/>
        <v>0</v>
      </c>
      <c r="GR114" s="4">
        <f t="shared" si="112"/>
        <v>0</v>
      </c>
      <c r="GS114" s="4">
        <f t="shared" si="112"/>
        <v>0</v>
      </c>
      <c r="GT114" s="4">
        <f t="shared" si="112"/>
        <v>0</v>
      </c>
      <c r="GU114" s="4">
        <f t="shared" si="112"/>
        <v>0</v>
      </c>
      <c r="GV114" s="4">
        <f t="shared" si="112"/>
        <v>0</v>
      </c>
      <c r="GW114" s="4">
        <f t="shared" si="112"/>
        <v>0</v>
      </c>
      <c r="GX114" s="4">
        <f t="shared" si="112"/>
        <v>0</v>
      </c>
    </row>
    <row r="116" spans="1:255">
      <c r="A116" s="2">
        <v>17</v>
      </c>
      <c r="B116" s="2">
        <v>1</v>
      </c>
      <c r="C116" s="2">
        <f>ROW(SmtRes!A77)</f>
        <v>77</v>
      </c>
      <c r="D116" s="2">
        <f>ROW(EtalonRes!A127)</f>
        <v>127</v>
      </c>
      <c r="E116" s="2" t="s">
        <v>129</v>
      </c>
      <c r="F116" s="2" t="s">
        <v>30</v>
      </c>
      <c r="G116" s="2" t="s">
        <v>31</v>
      </c>
      <c r="H116" s="2" t="s">
        <v>32</v>
      </c>
      <c r="I116" s="2">
        <v>0</v>
      </c>
      <c r="J116" s="2">
        <v>0</v>
      </c>
      <c r="K116" s="2">
        <v>0</v>
      </c>
      <c r="L116" s="2">
        <v>6.0999999999999999E-2</v>
      </c>
      <c r="M116" s="2">
        <v>0</v>
      </c>
      <c r="N116" s="2">
        <f>ROUND(L116-M116,4)</f>
        <v>6.0999999999999999E-2</v>
      </c>
      <c r="O116" s="2">
        <f>ROUND(CP116,2)</f>
        <v>0</v>
      </c>
      <c r="P116" s="2">
        <f>ROUND((ROUND((AC116*AW116*I116),2)*BC116),2)</f>
        <v>0</v>
      </c>
      <c r="Q116" s="2">
        <f>(ROUND((ROUND(((ET116)*AV116*I116),2)*BB116),2)+ROUND((ROUND(((AE116-(EU116))*AV116*I116),2)*BS116),2))</f>
        <v>0</v>
      </c>
      <c r="R116" s="2">
        <f>ROUND((ROUND((AE116*AV116*I116),2)*BS116),2)</f>
        <v>0</v>
      </c>
      <c r="S116" s="2">
        <f>ROUND((ROUND((AF116*AV116*I116),2)*BA116),2)</f>
        <v>0</v>
      </c>
      <c r="T116" s="2">
        <f>ROUND(CU116*I116,2)</f>
        <v>0</v>
      </c>
      <c r="U116" s="2">
        <f>CV116*I116</f>
        <v>0</v>
      </c>
      <c r="V116" s="2">
        <f>CW116*I116</f>
        <v>0</v>
      </c>
      <c r="W116" s="2">
        <f>ROUND(CX116*I116,2)</f>
        <v>0</v>
      </c>
      <c r="X116" s="2">
        <f t="shared" ref="X116:Y119" si="113">ROUND(CY116,2)</f>
        <v>0</v>
      </c>
      <c r="Y116" s="2">
        <f t="shared" si="113"/>
        <v>0</v>
      </c>
      <c r="Z116" s="2"/>
      <c r="AA116" s="2">
        <v>78268872</v>
      </c>
      <c r="AB116" s="2">
        <f>ROUND((AC116+AD116+AF116),2)</f>
        <v>4897.46</v>
      </c>
      <c r="AC116" s="2">
        <f>ROUND((ES116),2)</f>
        <v>0</v>
      </c>
      <c r="AD116" s="2">
        <f>ROUND((((ET116)-(EU116))+AE116),2)</f>
        <v>3856.45</v>
      </c>
      <c r="AE116" s="2">
        <f t="shared" ref="AE116:AF119" si="114">ROUND((EU116),2)</f>
        <v>832.97</v>
      </c>
      <c r="AF116" s="2">
        <f t="shared" si="114"/>
        <v>1041.01</v>
      </c>
      <c r="AG116" s="2">
        <f>ROUND((AP116),2)</f>
        <v>0</v>
      </c>
      <c r="AH116" s="2">
        <f t="shared" ref="AH116:AI119" si="115">(EW116)</f>
        <v>87.48</v>
      </c>
      <c r="AI116" s="2">
        <f t="shared" si="115"/>
        <v>0</v>
      </c>
      <c r="AJ116" s="2">
        <f>(AS116)</f>
        <v>0</v>
      </c>
      <c r="AK116" s="2">
        <v>4897.46</v>
      </c>
      <c r="AL116" s="2">
        <v>0</v>
      </c>
      <c r="AM116" s="2">
        <v>3856.45</v>
      </c>
      <c r="AN116" s="2">
        <v>832.97</v>
      </c>
      <c r="AO116" s="2">
        <v>1041.01</v>
      </c>
      <c r="AP116" s="2">
        <v>0</v>
      </c>
      <c r="AQ116" s="2">
        <v>87.48</v>
      </c>
      <c r="AR116" s="2">
        <v>0</v>
      </c>
      <c r="AS116" s="2">
        <v>0</v>
      </c>
      <c r="AT116" s="2">
        <v>97</v>
      </c>
      <c r="AU116" s="2">
        <v>51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33</v>
      </c>
      <c r="BK116" s="2"/>
      <c r="BL116" s="2"/>
      <c r="BM116" s="2">
        <v>67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97</v>
      </c>
      <c r="CA116" s="2">
        <v>51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>
        <v>9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 t="s">
        <v>3</v>
      </c>
      <c r="CO116" s="2">
        <v>0</v>
      </c>
      <c r="CP116" s="2">
        <f>(P116+Q116+S116)</f>
        <v>0</v>
      </c>
      <c r="CQ116" s="2">
        <f>ROUND((ROUND((AC116*AW116*1),2)*BC116),2)</f>
        <v>0</v>
      </c>
      <c r="CR116" s="2">
        <f>(ROUND((ROUND(((ET116)*AV116*1),2)*BB116),2)+ROUND((ROUND(((AE116-(EU116))*AV116*1),2)*BS116),2))</f>
        <v>3856.45</v>
      </c>
      <c r="CS116" s="2">
        <f>ROUND((ROUND((AE116*AV116*1),2)*BS116),2)</f>
        <v>832.97</v>
      </c>
      <c r="CT116" s="2">
        <f>ROUND((ROUND((AF116*AV116*1),2)*BA116),2)</f>
        <v>1041.01</v>
      </c>
      <c r="CU116" s="2">
        <f>AG116</f>
        <v>0</v>
      </c>
      <c r="CV116" s="2">
        <f>(AH116*AV116)</f>
        <v>87.48</v>
      </c>
      <c r="CW116" s="2">
        <f t="shared" ref="CW116:CX119" si="116">AI116</f>
        <v>0</v>
      </c>
      <c r="CX116" s="2">
        <f t="shared" si="116"/>
        <v>0</v>
      </c>
      <c r="CY116" s="2">
        <f>(((S116+R116)*AT116)/100)</f>
        <v>0</v>
      </c>
      <c r="CZ116" s="2">
        <f>(((S116+R116)*AU116)/100)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32</v>
      </c>
      <c r="DW116" s="2" t="s">
        <v>32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78250120</v>
      </c>
      <c r="EF116" s="2">
        <v>40</v>
      </c>
      <c r="EG116" s="2" t="s">
        <v>36</v>
      </c>
      <c r="EH116" s="2">
        <v>0</v>
      </c>
      <c r="EI116" s="2" t="s">
        <v>3</v>
      </c>
      <c r="EJ116" s="2">
        <v>2</v>
      </c>
      <c r="EK116" s="2">
        <v>67</v>
      </c>
      <c r="EL116" s="2" t="s">
        <v>37</v>
      </c>
      <c r="EM116" s="2" t="s">
        <v>38</v>
      </c>
      <c r="EN116" s="2"/>
      <c r="EO116" s="2" t="s">
        <v>3</v>
      </c>
      <c r="EP116" s="2"/>
      <c r="EQ116" s="2">
        <v>512</v>
      </c>
      <c r="ER116" s="2">
        <v>4897.46</v>
      </c>
      <c r="ES116" s="2">
        <v>0</v>
      </c>
      <c r="ET116" s="2">
        <v>3856.45</v>
      </c>
      <c r="EU116" s="2">
        <v>832.97</v>
      </c>
      <c r="EV116" s="2">
        <v>1041.01</v>
      </c>
      <c r="EW116" s="2">
        <v>87.48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2</v>
      </c>
      <c r="FT116" s="2"/>
      <c r="FU116" s="2"/>
      <c r="FV116" s="2"/>
      <c r="FW116" s="2"/>
      <c r="FX116" s="2">
        <v>97</v>
      </c>
      <c r="FY116" s="2">
        <v>51</v>
      </c>
      <c r="FZ116" s="2"/>
      <c r="GA116" s="2" t="s">
        <v>3</v>
      </c>
      <c r="GB116" s="2"/>
      <c r="GC116" s="2"/>
      <c r="GD116" s="2">
        <v>1</v>
      </c>
      <c r="GE116" s="2"/>
      <c r="GF116" s="2">
        <v>1373106345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>ROUND(IF(AND(BH116=3,BI116=3,FS116&lt;&gt;0),P116,0),2)</f>
        <v>0</v>
      </c>
      <c r="GM116" s="2">
        <f>ROUND(O116+X116+Y116,2)+GX116</f>
        <v>0</v>
      </c>
      <c r="GN116" s="2">
        <f>IF(OR(BI116=0,BI116=1),GM116-GX116,0)</f>
        <v>0</v>
      </c>
      <c r="GO116" s="2">
        <f>IF(BI116=2,GM116-GX116,0)</f>
        <v>0</v>
      </c>
      <c r="GP116" s="2">
        <f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>ROUND((GT116),2)</f>
        <v>0</v>
      </c>
      <c r="GW116" s="2">
        <v>1</v>
      </c>
      <c r="GX116" s="2">
        <f>ROUND(HC116*I116,2)</f>
        <v>0</v>
      </c>
      <c r="GY116" s="2"/>
      <c r="GZ116" s="2"/>
      <c r="HA116" s="2">
        <v>0</v>
      </c>
      <c r="HB116" s="2">
        <v>0</v>
      </c>
      <c r="HC116" s="2">
        <f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>
        <v>17</v>
      </c>
      <c r="B117">
        <v>1</v>
      </c>
      <c r="C117">
        <f>ROW(SmtRes!A78)</f>
        <v>78</v>
      </c>
      <c r="D117">
        <f>ROW(EtalonRes!A128)</f>
        <v>128</v>
      </c>
      <c r="E117" t="s">
        <v>129</v>
      </c>
      <c r="F117" t="s">
        <v>30</v>
      </c>
      <c r="G117" t="s">
        <v>31</v>
      </c>
      <c r="H117" t="s">
        <v>32</v>
      </c>
      <c r="I117">
        <v>0</v>
      </c>
      <c r="J117">
        <v>0</v>
      </c>
      <c r="K117">
        <v>0</v>
      </c>
      <c r="L117">
        <v>6.0999999999999999E-2</v>
      </c>
      <c r="M117">
        <v>0</v>
      </c>
      <c r="N117">
        <f>ROUND(L117-M117,4)</f>
        <v>6.0999999999999999E-2</v>
      </c>
      <c r="O117">
        <f>ROUND(CP117,2)</f>
        <v>0</v>
      </c>
      <c r="P117">
        <f>ROUND((ROUND((AC117*AW117*I117),2)*BC117),2)</f>
        <v>0</v>
      </c>
      <c r="Q117">
        <f>(ROUND((ROUND(((ET117)*AV117*I117),2)*BB117),2)+ROUND((ROUND(((AE117-(EU117))*AV117*I117),2)*BS117),2))</f>
        <v>0</v>
      </c>
      <c r="R117">
        <f>ROUND((ROUND((AE117*AV117*I117),2)*BS117),2)</f>
        <v>0</v>
      </c>
      <c r="S117">
        <f>ROUND((ROUND((AF117*AV117*I117),2)*BA117),2)</f>
        <v>0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113"/>
        <v>0</v>
      </c>
      <c r="Y117">
        <f t="shared" si="113"/>
        <v>0</v>
      </c>
      <c r="AA117">
        <v>78268815</v>
      </c>
      <c r="AB117">
        <f>ROUND((AC117+AD117+AF117),2)</f>
        <v>4897.46</v>
      </c>
      <c r="AC117">
        <f>ROUND((ES117),2)</f>
        <v>0</v>
      </c>
      <c r="AD117">
        <f>ROUND((((ET117)-(EU117))+AE117),2)</f>
        <v>3856.45</v>
      </c>
      <c r="AE117">
        <f t="shared" si="114"/>
        <v>832.97</v>
      </c>
      <c r="AF117">
        <f t="shared" si="114"/>
        <v>1041.01</v>
      </c>
      <c r="AG117">
        <f>ROUND((AP117),2)</f>
        <v>0</v>
      </c>
      <c r="AH117">
        <f t="shared" si="115"/>
        <v>87.48</v>
      </c>
      <c r="AI117">
        <f t="shared" si="115"/>
        <v>0</v>
      </c>
      <c r="AJ117">
        <f>(AS117)</f>
        <v>0</v>
      </c>
      <c r="AK117">
        <v>4897.46</v>
      </c>
      <c r="AL117">
        <v>0</v>
      </c>
      <c r="AM117">
        <v>3856.45</v>
      </c>
      <c r="AN117">
        <v>832.97</v>
      </c>
      <c r="AO117">
        <v>1041.01</v>
      </c>
      <c r="AP117">
        <v>0</v>
      </c>
      <c r="AQ117">
        <v>87.48</v>
      </c>
      <c r="AR117">
        <v>0</v>
      </c>
      <c r="AS117">
        <v>0</v>
      </c>
      <c r="AT117">
        <v>97</v>
      </c>
      <c r="AU117">
        <v>51</v>
      </c>
      <c r="AV117">
        <v>1.0669999999999999</v>
      </c>
      <c r="AW117">
        <v>1.081</v>
      </c>
      <c r="AZ117">
        <v>1</v>
      </c>
      <c r="BA117">
        <v>56.35</v>
      </c>
      <c r="BB117">
        <v>20.76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33</v>
      </c>
      <c r="BM117">
        <v>67</v>
      </c>
      <c r="BN117">
        <v>0</v>
      </c>
      <c r="BO117" t="s">
        <v>30</v>
      </c>
      <c r="BP117">
        <v>1</v>
      </c>
      <c r="BQ117">
        <v>40</v>
      </c>
      <c r="BR117">
        <v>0</v>
      </c>
      <c r="BS117">
        <v>56.35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30</v>
      </c>
      <c r="CF117">
        <v>0</v>
      </c>
      <c r="CG117">
        <v>0</v>
      </c>
      <c r="CH117">
        <v>9</v>
      </c>
      <c r="CI117">
        <v>0</v>
      </c>
      <c r="CJ117">
        <v>0</v>
      </c>
      <c r="CK117">
        <v>0</v>
      </c>
      <c r="CL117">
        <v>0</v>
      </c>
      <c r="CM117">
        <v>0</v>
      </c>
      <c r="CN117" t="s">
        <v>3</v>
      </c>
      <c r="CO117">
        <v>0</v>
      </c>
      <c r="CP117">
        <f>(P117+Q117+S117)</f>
        <v>0</v>
      </c>
      <c r="CQ117">
        <f>ROUND((ROUND((AC117*AW117*1),2)*BC117),2)</f>
        <v>0</v>
      </c>
      <c r="CR117">
        <f>(ROUND((ROUND(((ET117)*AV117*1),2)*BB117),2)+ROUND((ROUND(((AE117-(EU117))*AV117*1),2)*BS117),2))</f>
        <v>85423.87</v>
      </c>
      <c r="CS117">
        <f>ROUND((ROUND((AE117*AV117*1),2)*BS117),2)</f>
        <v>50082.75</v>
      </c>
      <c r="CT117">
        <f>ROUND((ROUND((AF117*AV117*1),2)*BA117),2)</f>
        <v>62591.33</v>
      </c>
      <c r="CU117">
        <f>AG117</f>
        <v>0</v>
      </c>
      <c r="CV117">
        <f>(AH117*AV117)</f>
        <v>93.341160000000002</v>
      </c>
      <c r="CW117">
        <f t="shared" si="116"/>
        <v>0</v>
      </c>
      <c r="CX117">
        <f t="shared" si="116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32</v>
      </c>
      <c r="DW117" t="s">
        <v>32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78250120</v>
      </c>
      <c r="EF117">
        <v>40</v>
      </c>
      <c r="EG117" t="s">
        <v>36</v>
      </c>
      <c r="EH117">
        <v>0</v>
      </c>
      <c r="EI117" t="s">
        <v>3</v>
      </c>
      <c r="EJ117">
        <v>2</v>
      </c>
      <c r="EK117">
        <v>67</v>
      </c>
      <c r="EL117" t="s">
        <v>37</v>
      </c>
      <c r="EM117" t="s">
        <v>38</v>
      </c>
      <c r="EO117" t="s">
        <v>3</v>
      </c>
      <c r="EQ117">
        <v>512</v>
      </c>
      <c r="ER117">
        <v>4897.46</v>
      </c>
      <c r="ES117">
        <v>0</v>
      </c>
      <c r="ET117">
        <v>3856.45</v>
      </c>
      <c r="EU117">
        <v>832.97</v>
      </c>
      <c r="EV117">
        <v>1041.01</v>
      </c>
      <c r="EW117">
        <v>87.48</v>
      </c>
      <c r="EX117">
        <v>0</v>
      </c>
      <c r="EY117">
        <v>0</v>
      </c>
      <c r="FQ117">
        <v>0</v>
      </c>
      <c r="FR117">
        <v>0</v>
      </c>
      <c r="FS117">
        <v>2</v>
      </c>
      <c r="FX117">
        <v>97</v>
      </c>
      <c r="FY117">
        <v>51</v>
      </c>
      <c r="GA117" t="s">
        <v>3</v>
      </c>
      <c r="GD117">
        <v>1</v>
      </c>
      <c r="GF117">
        <v>1373106345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0</v>
      </c>
      <c r="GN117">
        <f>IF(OR(BI117=0,BI117=1),GM117-GX117,0)</f>
        <v>0</v>
      </c>
      <c r="GO117">
        <f>IF(BI117=2,GM117-GX117,0)</f>
        <v>0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ROUND((GT117),2)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>
      <c r="A118" s="2">
        <v>17</v>
      </c>
      <c r="B118" s="2">
        <v>1</v>
      </c>
      <c r="C118" s="2">
        <f>ROW(SmtRes!A79)</f>
        <v>79</v>
      </c>
      <c r="D118" s="2">
        <f>ROW(EtalonRes!A129)</f>
        <v>129</v>
      </c>
      <c r="E118" s="2" t="s">
        <v>130</v>
      </c>
      <c r="F118" s="2" t="s">
        <v>45</v>
      </c>
      <c r="G118" s="2" t="s">
        <v>131</v>
      </c>
      <c r="H118" s="2" t="s">
        <v>47</v>
      </c>
      <c r="I118" s="2">
        <v>0</v>
      </c>
      <c r="J118" s="2">
        <v>0</v>
      </c>
      <c r="K118" s="2">
        <v>0</v>
      </c>
      <c r="L118" s="2">
        <v>45</v>
      </c>
      <c r="M118" s="2">
        <v>0</v>
      </c>
      <c r="N118" s="2">
        <f>ROUND(L118-M118,4)</f>
        <v>45</v>
      </c>
      <c r="O118" s="2">
        <f>ROUND(CP118,2)</f>
        <v>0</v>
      </c>
      <c r="P118" s="2">
        <f>ROUND((ROUND((AC118*AW118*I118),2)*BC118),2)</f>
        <v>0</v>
      </c>
      <c r="Q118" s="2">
        <f>(ROUND((ROUND(((ET118)*AV118*I118),2)*BB118),2)+ROUND((ROUND(((AE118-(EU118))*AV118*I118),2)*BS118),2))</f>
        <v>0</v>
      </c>
      <c r="R118" s="2">
        <f>ROUND((ROUND((AE118*AV118*I118),2)*BS118),2)</f>
        <v>0</v>
      </c>
      <c r="S118" s="2">
        <f>ROUND((ROUND((AF118*AV118*I118),2)*BA118),2)</f>
        <v>0</v>
      </c>
      <c r="T118" s="2">
        <f>ROUND(CU118*I118,2)</f>
        <v>0</v>
      </c>
      <c r="U118" s="2">
        <f>CV118*I118</f>
        <v>0</v>
      </c>
      <c r="V118" s="2">
        <f>CW118*I118</f>
        <v>0</v>
      </c>
      <c r="W118" s="2">
        <f>ROUND(CX118*I118,2)</f>
        <v>0</v>
      </c>
      <c r="X118" s="2">
        <f t="shared" si="113"/>
        <v>0</v>
      </c>
      <c r="Y118" s="2">
        <f t="shared" si="113"/>
        <v>0</v>
      </c>
      <c r="Z118" s="2"/>
      <c r="AA118" s="2">
        <v>78268872</v>
      </c>
      <c r="AB118" s="2">
        <f>ROUND((AC118+AD118+AF118),2)</f>
        <v>21.73</v>
      </c>
      <c r="AC118" s="2">
        <f>ROUND((ES118),2)</f>
        <v>0</v>
      </c>
      <c r="AD118" s="2">
        <f>ROUND((((ET118)-(EU118))+AE118),2)</f>
        <v>18.87</v>
      </c>
      <c r="AE118" s="2">
        <f t="shared" si="114"/>
        <v>5.29</v>
      </c>
      <c r="AF118" s="2">
        <f t="shared" si="114"/>
        <v>2.86</v>
      </c>
      <c r="AG118" s="2">
        <f>ROUND((AP118),2)</f>
        <v>0</v>
      </c>
      <c r="AH118" s="2">
        <f t="shared" si="115"/>
        <v>0.24</v>
      </c>
      <c r="AI118" s="2">
        <f t="shared" si="115"/>
        <v>0</v>
      </c>
      <c r="AJ118" s="2">
        <f>(AS118)</f>
        <v>0</v>
      </c>
      <c r="AK118" s="2">
        <v>21.73</v>
      </c>
      <c r="AL118" s="2">
        <v>0</v>
      </c>
      <c r="AM118" s="2">
        <v>18.87</v>
      </c>
      <c r="AN118" s="2">
        <v>5.29</v>
      </c>
      <c r="AO118" s="2">
        <v>2.86</v>
      </c>
      <c r="AP118" s="2">
        <v>0</v>
      </c>
      <c r="AQ118" s="2">
        <v>0.24</v>
      </c>
      <c r="AR118" s="2">
        <v>0</v>
      </c>
      <c r="AS118" s="2">
        <v>0</v>
      </c>
      <c r="AT118" s="2">
        <v>97</v>
      </c>
      <c r="AU118" s="2">
        <v>51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2</v>
      </c>
      <c r="BJ118" s="2" t="s">
        <v>48</v>
      </c>
      <c r="BK118" s="2"/>
      <c r="BL118" s="2"/>
      <c r="BM118" s="2">
        <v>67</v>
      </c>
      <c r="BN118" s="2">
        <v>0</v>
      </c>
      <c r="BO118" s="2" t="s">
        <v>3</v>
      </c>
      <c r="BP118" s="2">
        <v>0</v>
      </c>
      <c r="BQ118" s="2">
        <v>40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97</v>
      </c>
      <c r="CA118" s="2">
        <v>51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>
        <v>10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 t="s">
        <v>3</v>
      </c>
      <c r="CO118" s="2">
        <v>0</v>
      </c>
      <c r="CP118" s="2">
        <f>(P118+Q118+S118)</f>
        <v>0</v>
      </c>
      <c r="CQ118" s="2">
        <f>ROUND((ROUND((AC118*AW118*1),2)*BC118),2)</f>
        <v>0</v>
      </c>
      <c r="CR118" s="2">
        <f>(ROUND((ROUND(((ET118)*AV118*1),2)*BB118),2)+ROUND((ROUND(((AE118-(EU118))*AV118*1),2)*BS118),2))</f>
        <v>18.87</v>
      </c>
      <c r="CS118" s="2">
        <f>ROUND((ROUND((AE118*AV118*1),2)*BS118),2)</f>
        <v>5.29</v>
      </c>
      <c r="CT118" s="2">
        <f>ROUND((ROUND((AF118*AV118*1),2)*BA118),2)</f>
        <v>2.86</v>
      </c>
      <c r="CU118" s="2">
        <f>AG118</f>
        <v>0</v>
      </c>
      <c r="CV118" s="2">
        <f>(AH118*AV118)</f>
        <v>0.24</v>
      </c>
      <c r="CW118" s="2">
        <f t="shared" si="116"/>
        <v>0</v>
      </c>
      <c r="CX118" s="2">
        <f t="shared" si="116"/>
        <v>0</v>
      </c>
      <c r="CY118" s="2">
        <f>(((S118+R118)*AT118)/100)</f>
        <v>0</v>
      </c>
      <c r="CZ118" s="2">
        <f>(((S118+R118)*AU118)/100)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47</v>
      </c>
      <c r="DW118" s="2" t="s">
        <v>47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78250120</v>
      </c>
      <c r="EF118" s="2">
        <v>40</v>
      </c>
      <c r="EG118" s="2" t="s">
        <v>36</v>
      </c>
      <c r="EH118" s="2">
        <v>0</v>
      </c>
      <c r="EI118" s="2" t="s">
        <v>3</v>
      </c>
      <c r="EJ118" s="2">
        <v>2</v>
      </c>
      <c r="EK118" s="2">
        <v>67</v>
      </c>
      <c r="EL118" s="2" t="s">
        <v>37</v>
      </c>
      <c r="EM118" s="2" t="s">
        <v>38</v>
      </c>
      <c r="EN118" s="2"/>
      <c r="EO118" s="2" t="s">
        <v>3</v>
      </c>
      <c r="EP118" s="2"/>
      <c r="EQ118" s="2">
        <v>512</v>
      </c>
      <c r="ER118" s="2">
        <v>21.73</v>
      </c>
      <c r="ES118" s="2">
        <v>0</v>
      </c>
      <c r="ET118" s="2">
        <v>18.87</v>
      </c>
      <c r="EU118" s="2">
        <v>5.29</v>
      </c>
      <c r="EV118" s="2">
        <v>2.86</v>
      </c>
      <c r="EW118" s="2">
        <v>0.24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2</v>
      </c>
      <c r="FT118" s="2"/>
      <c r="FU118" s="2"/>
      <c r="FV118" s="2"/>
      <c r="FW118" s="2"/>
      <c r="FX118" s="2">
        <v>97</v>
      </c>
      <c r="FY118" s="2">
        <v>51</v>
      </c>
      <c r="FZ118" s="2"/>
      <c r="GA118" s="2" t="s">
        <v>3</v>
      </c>
      <c r="GB118" s="2"/>
      <c r="GC118" s="2"/>
      <c r="GD118" s="2">
        <v>1</v>
      </c>
      <c r="GE118" s="2"/>
      <c r="GF118" s="2">
        <v>-352042775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0</v>
      </c>
      <c r="GN118" s="2">
        <f>IF(OR(BI118=0,BI118=1),GM118-GX118,0)</f>
        <v>0</v>
      </c>
      <c r="GO118" s="2">
        <f>IF(BI118=2,GM118-GX118,0)</f>
        <v>0</v>
      </c>
      <c r="GP118" s="2">
        <f>IF(BI118=4,GM118-GX118,0)</f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>ROUND((GT118),2)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>
      <c r="A119">
        <v>17</v>
      </c>
      <c r="B119">
        <v>1</v>
      </c>
      <c r="C119">
        <f>ROW(SmtRes!A80)</f>
        <v>80</v>
      </c>
      <c r="D119">
        <f>ROW(EtalonRes!A130)</f>
        <v>130</v>
      </c>
      <c r="E119" t="s">
        <v>130</v>
      </c>
      <c r="F119" t="s">
        <v>45</v>
      </c>
      <c r="G119" t="s">
        <v>131</v>
      </c>
      <c r="H119" t="s">
        <v>47</v>
      </c>
      <c r="I119">
        <v>0</v>
      </c>
      <c r="J119">
        <v>0</v>
      </c>
      <c r="K119">
        <v>0</v>
      </c>
      <c r="L119">
        <v>45</v>
      </c>
      <c r="M119">
        <v>0</v>
      </c>
      <c r="N119">
        <f>ROUND(L119-M119,4)</f>
        <v>45</v>
      </c>
      <c r="O119">
        <f>ROUND(CP119,2)</f>
        <v>0</v>
      </c>
      <c r="P119">
        <f>ROUND((ROUND((AC119*AW119*I119),2)*BC119),2)</f>
        <v>0</v>
      </c>
      <c r="Q119">
        <f>(ROUND((ROUND(((ET119)*AV119*I119),2)*BB119),2)+ROUND((ROUND(((AE119-(EU119))*AV119*I119),2)*BS119),2))</f>
        <v>0</v>
      </c>
      <c r="R119">
        <f>ROUND((ROUND((AE119*AV119*I119),2)*BS119),2)</f>
        <v>0</v>
      </c>
      <c r="S119">
        <f>ROUND((ROUND((AF119*AV119*I119),2)*BA119),2)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si="113"/>
        <v>0</v>
      </c>
      <c r="Y119">
        <f t="shared" si="113"/>
        <v>0</v>
      </c>
      <c r="AA119">
        <v>78268815</v>
      </c>
      <c r="AB119">
        <f>ROUND((AC119+AD119+AF119),2)</f>
        <v>21.73</v>
      </c>
      <c r="AC119">
        <f>ROUND((ES119),2)</f>
        <v>0</v>
      </c>
      <c r="AD119">
        <f>ROUND((((ET119)-(EU119))+AE119),2)</f>
        <v>18.87</v>
      </c>
      <c r="AE119">
        <f t="shared" si="114"/>
        <v>5.29</v>
      </c>
      <c r="AF119">
        <f t="shared" si="114"/>
        <v>2.86</v>
      </c>
      <c r="AG119">
        <f>ROUND((AP119),2)</f>
        <v>0</v>
      </c>
      <c r="AH119">
        <f t="shared" si="115"/>
        <v>0.24</v>
      </c>
      <c r="AI119">
        <f t="shared" si="115"/>
        <v>0</v>
      </c>
      <c r="AJ119">
        <f>(AS119)</f>
        <v>0</v>
      </c>
      <c r="AK119">
        <v>21.73</v>
      </c>
      <c r="AL119">
        <v>0</v>
      </c>
      <c r="AM119">
        <v>18.87</v>
      </c>
      <c r="AN119">
        <v>5.29</v>
      </c>
      <c r="AO119">
        <v>2.86</v>
      </c>
      <c r="AP119">
        <v>0</v>
      </c>
      <c r="AQ119">
        <v>0.24</v>
      </c>
      <c r="AR119">
        <v>0</v>
      </c>
      <c r="AS119">
        <v>0</v>
      </c>
      <c r="AT119">
        <v>97</v>
      </c>
      <c r="AU119">
        <v>51</v>
      </c>
      <c r="AV119">
        <v>1.0669999999999999</v>
      </c>
      <c r="AW119">
        <v>1.081</v>
      </c>
      <c r="AZ119">
        <v>1</v>
      </c>
      <c r="BA119">
        <v>56.35</v>
      </c>
      <c r="BB119">
        <v>23.68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48</v>
      </c>
      <c r="BM119">
        <v>67</v>
      </c>
      <c r="BN119">
        <v>0</v>
      </c>
      <c r="BO119" t="s">
        <v>45</v>
      </c>
      <c r="BP119">
        <v>1</v>
      </c>
      <c r="BQ119">
        <v>40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30</v>
      </c>
      <c r="CF119">
        <v>0</v>
      </c>
      <c r="CG119">
        <v>0</v>
      </c>
      <c r="CH119">
        <v>10</v>
      </c>
      <c r="CI119">
        <v>0</v>
      </c>
      <c r="CJ119">
        <v>0</v>
      </c>
      <c r="CK119">
        <v>0</v>
      </c>
      <c r="CL119">
        <v>0</v>
      </c>
      <c r="CM119">
        <v>0</v>
      </c>
      <c r="CN119" t="s">
        <v>3</v>
      </c>
      <c r="CO119">
        <v>0</v>
      </c>
      <c r="CP119">
        <f>(P119+Q119+S119)</f>
        <v>0</v>
      </c>
      <c r="CQ119">
        <f>ROUND((ROUND((AC119*AW119*1),2)*BC119),2)</f>
        <v>0</v>
      </c>
      <c r="CR119">
        <f>(ROUND((ROUND(((ET119)*AV119*1),2)*BB119),2)+ROUND((ROUND(((AE119-(EU119))*AV119*1),2)*BS119),2))</f>
        <v>476.68</v>
      </c>
      <c r="CS119">
        <f>ROUND((ROUND((AE119*AV119*1),2)*BS119),2)</f>
        <v>317.81</v>
      </c>
      <c r="CT119">
        <f>ROUND((ROUND((AF119*AV119*1),2)*BA119),2)</f>
        <v>171.87</v>
      </c>
      <c r="CU119">
        <f>AG119</f>
        <v>0</v>
      </c>
      <c r="CV119">
        <f>(AH119*AV119)</f>
        <v>0.25607999999999997</v>
      </c>
      <c r="CW119">
        <f t="shared" si="116"/>
        <v>0</v>
      </c>
      <c r="CX119">
        <f t="shared" si="116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47</v>
      </c>
      <c r="DW119" t="s">
        <v>47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78250120</v>
      </c>
      <c r="EF119">
        <v>40</v>
      </c>
      <c r="EG119" t="s">
        <v>36</v>
      </c>
      <c r="EH119">
        <v>0</v>
      </c>
      <c r="EI119" t="s">
        <v>3</v>
      </c>
      <c r="EJ119">
        <v>2</v>
      </c>
      <c r="EK119">
        <v>67</v>
      </c>
      <c r="EL119" t="s">
        <v>37</v>
      </c>
      <c r="EM119" t="s">
        <v>38</v>
      </c>
      <c r="EO119" t="s">
        <v>3</v>
      </c>
      <c r="EQ119">
        <v>512</v>
      </c>
      <c r="ER119">
        <v>21.73</v>
      </c>
      <c r="ES119">
        <v>0</v>
      </c>
      <c r="ET119">
        <v>18.87</v>
      </c>
      <c r="EU119">
        <v>5.29</v>
      </c>
      <c r="EV119">
        <v>2.86</v>
      </c>
      <c r="EW119">
        <v>0.24</v>
      </c>
      <c r="EX119">
        <v>0</v>
      </c>
      <c r="EY119">
        <v>0</v>
      </c>
      <c r="FQ119">
        <v>0</v>
      </c>
      <c r="FR119">
        <v>0</v>
      </c>
      <c r="FS119">
        <v>2</v>
      </c>
      <c r="FX119">
        <v>97</v>
      </c>
      <c r="FY119">
        <v>51</v>
      </c>
      <c r="GA119" t="s">
        <v>3</v>
      </c>
      <c r="GD119">
        <v>1</v>
      </c>
      <c r="GF119">
        <v>-352042775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0</v>
      </c>
      <c r="GN119">
        <f>IF(OR(BI119=0,BI119=1),GM119-GX119,0)</f>
        <v>0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ROUND((GT119),2)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1" spans="1:255">
      <c r="A121" s="3">
        <v>51</v>
      </c>
      <c r="B121" s="3">
        <f>B112</f>
        <v>1</v>
      </c>
      <c r="C121" s="3">
        <f>A112</f>
        <v>4</v>
      </c>
      <c r="D121" s="3">
        <f>ROW(A112)</f>
        <v>112</v>
      </c>
      <c r="E121" s="3"/>
      <c r="F121" s="3" t="str">
        <f>IF(F112&lt;&gt;"",F112,"")</f>
        <v>Новый раздел</v>
      </c>
      <c r="G121" s="3" t="str">
        <f>IF(G112&lt;&gt;"",G112,"")</f>
        <v>Монтажные работы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117">ROUND(AB121,2)</f>
        <v>0</v>
      </c>
      <c r="P121" s="3">
        <f t="shared" si="117"/>
        <v>0</v>
      </c>
      <c r="Q121" s="3">
        <f t="shared" si="117"/>
        <v>0</v>
      </c>
      <c r="R121" s="3">
        <f t="shared" si="117"/>
        <v>0</v>
      </c>
      <c r="S121" s="3">
        <f t="shared" si="117"/>
        <v>0</v>
      </c>
      <c r="T121" s="3">
        <f t="shared" si="117"/>
        <v>0</v>
      </c>
      <c r="U121" s="3">
        <f>AH121</f>
        <v>0</v>
      </c>
      <c r="V121" s="3">
        <f>AI121</f>
        <v>0</v>
      </c>
      <c r="W121" s="3">
        <f>ROUND(AJ121,2)</f>
        <v>0</v>
      </c>
      <c r="X121" s="3">
        <f>ROUND(AK121,2)</f>
        <v>0</v>
      </c>
      <c r="Y121" s="3">
        <f>ROUND(AL121,2)</f>
        <v>0</v>
      </c>
      <c r="Z121" s="3"/>
      <c r="AA121" s="3"/>
      <c r="AB121" s="3">
        <f>ROUND(SUMIF(AA116:AA119,"=78268872",O116:O119),2)</f>
        <v>0</v>
      </c>
      <c r="AC121" s="3">
        <f>ROUND(SUMIF(AA116:AA119,"=78268872",P116:P119),2)</f>
        <v>0</v>
      </c>
      <c r="AD121" s="3">
        <f>ROUND(SUMIF(AA116:AA119,"=78268872",Q116:Q119),2)</f>
        <v>0</v>
      </c>
      <c r="AE121" s="3">
        <f>ROUND(SUMIF(AA116:AA119,"=78268872",R116:R119),2)</f>
        <v>0</v>
      </c>
      <c r="AF121" s="3">
        <f>ROUND(SUMIF(AA116:AA119,"=78268872",S116:S119),2)</f>
        <v>0</v>
      </c>
      <c r="AG121" s="3">
        <f>ROUND(SUMIF(AA116:AA119,"=78268872",T116:T119),2)</f>
        <v>0</v>
      </c>
      <c r="AH121" s="3">
        <f>SUMIF(AA116:AA119,"=78268872",U116:U119)</f>
        <v>0</v>
      </c>
      <c r="AI121" s="3">
        <f>SUMIF(AA116:AA119,"=78268872",V116:V119)</f>
        <v>0</v>
      </c>
      <c r="AJ121" s="3">
        <f>ROUND(SUMIF(AA116:AA119,"=78268872",W116:W119),2)</f>
        <v>0</v>
      </c>
      <c r="AK121" s="3">
        <f>ROUND(SUMIF(AA116:AA119,"=78268872",X116:X119),2)</f>
        <v>0</v>
      </c>
      <c r="AL121" s="3">
        <f>ROUND(SUMIF(AA116:AA119,"=78268872",Y116:Y119),2)</f>
        <v>0</v>
      </c>
      <c r="AM121" s="3"/>
      <c r="AN121" s="3"/>
      <c r="AO121" s="3">
        <f t="shared" ref="AO121:BD121" si="118">ROUND(BX121,2)</f>
        <v>0</v>
      </c>
      <c r="AP121" s="3">
        <f t="shared" si="118"/>
        <v>0</v>
      </c>
      <c r="AQ121" s="3">
        <f t="shared" si="118"/>
        <v>0</v>
      </c>
      <c r="AR121" s="3">
        <f t="shared" si="118"/>
        <v>0</v>
      </c>
      <c r="AS121" s="3">
        <f t="shared" si="118"/>
        <v>0</v>
      </c>
      <c r="AT121" s="3">
        <f t="shared" si="118"/>
        <v>0</v>
      </c>
      <c r="AU121" s="3">
        <f t="shared" si="118"/>
        <v>0</v>
      </c>
      <c r="AV121" s="3">
        <f t="shared" si="118"/>
        <v>0</v>
      </c>
      <c r="AW121" s="3">
        <f t="shared" si="118"/>
        <v>0</v>
      </c>
      <c r="AX121" s="3">
        <f t="shared" si="118"/>
        <v>0</v>
      </c>
      <c r="AY121" s="3">
        <f t="shared" si="118"/>
        <v>0</v>
      </c>
      <c r="AZ121" s="3">
        <f t="shared" si="118"/>
        <v>0</v>
      </c>
      <c r="BA121" s="3">
        <f t="shared" si="118"/>
        <v>0</v>
      </c>
      <c r="BB121" s="3">
        <f t="shared" si="118"/>
        <v>0</v>
      </c>
      <c r="BC121" s="3">
        <f t="shared" si="118"/>
        <v>0</v>
      </c>
      <c r="BD121" s="3">
        <f t="shared" si="118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f>ROUND(SUMIF(AA116:AA119,"=78268872",FQ116:FQ119),2)</f>
        <v>0</v>
      </c>
      <c r="BY121" s="3">
        <f>ROUND(SUMIF(AA116:AA119,"=78268872",FR116:FR119),2)</f>
        <v>0</v>
      </c>
      <c r="BZ121" s="3">
        <f>ROUND(SUMIF(AA116:AA119,"=78268872",GL116:GL119),2)</f>
        <v>0</v>
      </c>
      <c r="CA121" s="3">
        <f>ROUND(SUMIF(AA116:AA119,"=78268872",GM116:GM119),2)</f>
        <v>0</v>
      </c>
      <c r="CB121" s="3">
        <f>ROUND(SUMIF(AA116:AA119,"=78268872",GN116:GN119),2)</f>
        <v>0</v>
      </c>
      <c r="CC121" s="3">
        <f>ROUND(SUMIF(AA116:AA119,"=78268872",GO116:GO119),2)</f>
        <v>0</v>
      </c>
      <c r="CD121" s="3">
        <f>ROUND(SUMIF(AA116:AA119,"=78268872",GP116:GP119),2)</f>
        <v>0</v>
      </c>
      <c r="CE121" s="3">
        <f>AC121-BX121</f>
        <v>0</v>
      </c>
      <c r="CF121" s="3">
        <f>AC121-BY121</f>
        <v>0</v>
      </c>
      <c r="CG121" s="3">
        <f>BX121-BZ121</f>
        <v>0</v>
      </c>
      <c r="CH121" s="3">
        <f>AC121-BX121-BY121+BZ121</f>
        <v>0</v>
      </c>
      <c r="CI121" s="3">
        <f>BY121-BZ121</f>
        <v>0</v>
      </c>
      <c r="CJ121" s="3">
        <f>ROUND(SUMIF(AA116:AA119,"=78268872",GX116:GX119),2)</f>
        <v>0</v>
      </c>
      <c r="CK121" s="3">
        <f>ROUND(SUMIF(AA116:AA119,"=78268872",GY116:GY119),2)</f>
        <v>0</v>
      </c>
      <c r="CL121" s="3">
        <f>ROUND(SUMIF(AA116:AA119,"=78268872",GZ116:GZ119),2)</f>
        <v>0</v>
      </c>
      <c r="CM121" s="3">
        <f>ROUND(SUMIF(AA116:AA119,"=78268872",HD116:HD119),2)</f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119">ROUND(DT121,2)</f>
        <v>0</v>
      </c>
      <c r="DH121" s="4">
        <f t="shared" si="119"/>
        <v>0</v>
      </c>
      <c r="DI121" s="4">
        <f t="shared" si="119"/>
        <v>0</v>
      </c>
      <c r="DJ121" s="4">
        <f t="shared" si="119"/>
        <v>0</v>
      </c>
      <c r="DK121" s="4">
        <f t="shared" si="119"/>
        <v>0</v>
      </c>
      <c r="DL121" s="4">
        <f t="shared" si="119"/>
        <v>0</v>
      </c>
      <c r="DM121" s="4">
        <f>DZ121</f>
        <v>0</v>
      </c>
      <c r="DN121" s="4">
        <f>EA121</f>
        <v>0</v>
      </c>
      <c r="DO121" s="4">
        <f>ROUND(EB121,2)</f>
        <v>0</v>
      </c>
      <c r="DP121" s="4">
        <f>ROUND(EC121,2)</f>
        <v>0</v>
      </c>
      <c r="DQ121" s="4">
        <f>ROUND(ED121,2)</f>
        <v>0</v>
      </c>
      <c r="DR121" s="4"/>
      <c r="DS121" s="4"/>
      <c r="DT121" s="4">
        <f>ROUND(SUMIF(AA116:AA119,"=78268815",O116:O119),2)</f>
        <v>0</v>
      </c>
      <c r="DU121" s="4">
        <f>ROUND(SUMIF(AA116:AA119,"=78268815",P116:P119),2)</f>
        <v>0</v>
      </c>
      <c r="DV121" s="4">
        <f>ROUND(SUMIF(AA116:AA119,"=78268815",Q116:Q119),2)</f>
        <v>0</v>
      </c>
      <c r="DW121" s="4">
        <f>ROUND(SUMIF(AA116:AA119,"=78268815",R116:R119),2)</f>
        <v>0</v>
      </c>
      <c r="DX121" s="4">
        <f>ROUND(SUMIF(AA116:AA119,"=78268815",S116:S119),2)</f>
        <v>0</v>
      </c>
      <c r="DY121" s="4">
        <f>ROUND(SUMIF(AA116:AA119,"=78268815",T116:T119),2)</f>
        <v>0</v>
      </c>
      <c r="DZ121" s="4">
        <f>SUMIF(AA116:AA119,"=78268815",U116:U119)</f>
        <v>0</v>
      </c>
      <c r="EA121" s="4">
        <f>SUMIF(AA116:AA119,"=78268815",V116:V119)</f>
        <v>0</v>
      </c>
      <c r="EB121" s="4">
        <f>ROUND(SUMIF(AA116:AA119,"=78268815",W116:W119),2)</f>
        <v>0</v>
      </c>
      <c r="EC121" s="4">
        <f>ROUND(SUMIF(AA116:AA119,"=78268815",X116:X119),2)</f>
        <v>0</v>
      </c>
      <c r="ED121" s="4">
        <f>ROUND(SUMIF(AA116:AA119,"=78268815",Y116:Y119),2)</f>
        <v>0</v>
      </c>
      <c r="EE121" s="4"/>
      <c r="EF121" s="4"/>
      <c r="EG121" s="4">
        <f t="shared" ref="EG121:EV121" si="120">ROUND(FP121,2)</f>
        <v>0</v>
      </c>
      <c r="EH121" s="4">
        <f t="shared" si="120"/>
        <v>0</v>
      </c>
      <c r="EI121" s="4">
        <f t="shared" si="120"/>
        <v>0</v>
      </c>
      <c r="EJ121" s="4">
        <f t="shared" si="120"/>
        <v>0</v>
      </c>
      <c r="EK121" s="4">
        <f t="shared" si="120"/>
        <v>0</v>
      </c>
      <c r="EL121" s="4">
        <f t="shared" si="120"/>
        <v>0</v>
      </c>
      <c r="EM121" s="4">
        <f t="shared" si="120"/>
        <v>0</v>
      </c>
      <c r="EN121" s="4">
        <f t="shared" si="120"/>
        <v>0</v>
      </c>
      <c r="EO121" s="4">
        <f t="shared" si="120"/>
        <v>0</v>
      </c>
      <c r="EP121" s="4">
        <f t="shared" si="120"/>
        <v>0</v>
      </c>
      <c r="EQ121" s="4">
        <f t="shared" si="120"/>
        <v>0</v>
      </c>
      <c r="ER121" s="4">
        <f t="shared" si="120"/>
        <v>0</v>
      </c>
      <c r="ES121" s="4">
        <f t="shared" si="120"/>
        <v>0</v>
      </c>
      <c r="ET121" s="4">
        <f t="shared" si="120"/>
        <v>0</v>
      </c>
      <c r="EU121" s="4">
        <f t="shared" si="120"/>
        <v>0</v>
      </c>
      <c r="EV121" s="4">
        <f t="shared" si="120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>
        <f>ROUND(SUMIF(AA116:AA119,"=78268815",FQ116:FQ119),2)</f>
        <v>0</v>
      </c>
      <c r="FQ121" s="4">
        <f>ROUND(SUMIF(AA116:AA119,"=78268815",FR116:FR119),2)</f>
        <v>0</v>
      </c>
      <c r="FR121" s="4">
        <f>ROUND(SUMIF(AA116:AA119,"=78268815",GL116:GL119),2)</f>
        <v>0</v>
      </c>
      <c r="FS121" s="4">
        <f>ROUND(SUMIF(AA116:AA119,"=78268815",GM116:GM119),2)</f>
        <v>0</v>
      </c>
      <c r="FT121" s="4">
        <f>ROUND(SUMIF(AA116:AA119,"=78268815",GN116:GN119),2)</f>
        <v>0</v>
      </c>
      <c r="FU121" s="4">
        <f>ROUND(SUMIF(AA116:AA119,"=78268815",GO116:GO119),2)</f>
        <v>0</v>
      </c>
      <c r="FV121" s="4">
        <f>ROUND(SUMIF(AA116:AA119,"=78268815",GP116:GP119),2)</f>
        <v>0</v>
      </c>
      <c r="FW121" s="4">
        <f>DU121-FP121</f>
        <v>0</v>
      </c>
      <c r="FX121" s="4">
        <f>DU121-FQ121</f>
        <v>0</v>
      </c>
      <c r="FY121" s="4">
        <f>FP121-FR121</f>
        <v>0</v>
      </c>
      <c r="FZ121" s="4">
        <f>DU121-FP121-FQ121+FR121</f>
        <v>0</v>
      </c>
      <c r="GA121" s="4">
        <f>FQ121-FR121</f>
        <v>0</v>
      </c>
      <c r="GB121" s="4">
        <f>ROUND(SUMIF(AA116:AA119,"=78268815",GX116:GX119),2)</f>
        <v>0</v>
      </c>
      <c r="GC121" s="4">
        <f>ROUND(SUMIF(AA116:AA119,"=78268815",GY116:GY119),2)</f>
        <v>0</v>
      </c>
      <c r="GD121" s="4">
        <f>ROUND(SUMIF(AA116:AA119,"=78268815",GZ116:GZ119),2)</f>
        <v>0</v>
      </c>
      <c r="GE121" s="4">
        <f>ROUND(SUMIF(AA116:AA119,"=78268815",HD116:HD119),2)</f>
        <v>0</v>
      </c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55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0</v>
      </c>
      <c r="G123" s="5" t="s">
        <v>49</v>
      </c>
      <c r="H123" s="5" t="s">
        <v>50</v>
      </c>
      <c r="I123" s="5"/>
      <c r="J123" s="5"/>
      <c r="K123" s="5">
        <v>201</v>
      </c>
      <c r="L123" s="5">
        <v>1</v>
      </c>
      <c r="M123" s="5">
        <v>3</v>
      </c>
      <c r="N123" s="5" t="s">
        <v>3</v>
      </c>
      <c r="O123" s="5">
        <v>2</v>
      </c>
      <c r="P123" s="5">
        <f>ROUND(Source!DG121,O123)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0</v>
      </c>
      <c r="G124" s="5" t="s">
        <v>51</v>
      </c>
      <c r="H124" s="5" t="s">
        <v>52</v>
      </c>
      <c r="I124" s="5"/>
      <c r="J124" s="5"/>
      <c r="K124" s="5">
        <v>202</v>
      </c>
      <c r="L124" s="5">
        <v>2</v>
      </c>
      <c r="M124" s="5">
        <v>3</v>
      </c>
      <c r="N124" s="5" t="s">
        <v>3</v>
      </c>
      <c r="O124" s="5">
        <v>2</v>
      </c>
      <c r="P124" s="5">
        <f>ROUND(Source!DH121,O124)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53</v>
      </c>
      <c r="H125" s="5" t="s">
        <v>54</v>
      </c>
      <c r="I125" s="5"/>
      <c r="J125" s="5"/>
      <c r="K125" s="5">
        <v>222</v>
      </c>
      <c r="L125" s="5">
        <v>3</v>
      </c>
      <c r="M125" s="5">
        <v>3</v>
      </c>
      <c r="N125" s="5" t="s">
        <v>3</v>
      </c>
      <c r="O125" s="5">
        <v>2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0</v>
      </c>
      <c r="G126" s="5" t="s">
        <v>55</v>
      </c>
      <c r="H126" s="5" t="s">
        <v>56</v>
      </c>
      <c r="I126" s="5"/>
      <c r="J126" s="5"/>
      <c r="K126" s="5">
        <v>225</v>
      </c>
      <c r="L126" s="5">
        <v>4</v>
      </c>
      <c r="M126" s="5">
        <v>3</v>
      </c>
      <c r="N126" s="5" t="s">
        <v>3</v>
      </c>
      <c r="O126" s="5">
        <v>2</v>
      </c>
      <c r="P126" s="5">
        <f>ROUND(Source!EN121,O126)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>
      <c r="A127" s="5">
        <v>50</v>
      </c>
      <c r="B127" s="5">
        <v>0</v>
      </c>
      <c r="C127" s="5">
        <v>0</v>
      </c>
      <c r="D127" s="5">
        <v>1</v>
      </c>
      <c r="E127" s="5">
        <v>226</v>
      </c>
      <c r="F127" s="5">
        <f>ROUND(Source!AW121,O127)</f>
        <v>0</v>
      </c>
      <c r="G127" s="5" t="s">
        <v>57</v>
      </c>
      <c r="H127" s="5" t="s">
        <v>58</v>
      </c>
      <c r="I127" s="5"/>
      <c r="J127" s="5"/>
      <c r="K127" s="5">
        <v>226</v>
      </c>
      <c r="L127" s="5">
        <v>5</v>
      </c>
      <c r="M127" s="5">
        <v>3</v>
      </c>
      <c r="N127" s="5" t="s">
        <v>3</v>
      </c>
      <c r="O127" s="5">
        <v>2</v>
      </c>
      <c r="P127" s="5">
        <f>ROUND(Source!EO121,O127)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59</v>
      </c>
      <c r="H128" s="5" t="s">
        <v>60</v>
      </c>
      <c r="I128" s="5"/>
      <c r="J128" s="5"/>
      <c r="K128" s="5">
        <v>227</v>
      </c>
      <c r="L128" s="5">
        <v>6</v>
      </c>
      <c r="M128" s="5">
        <v>3</v>
      </c>
      <c r="N128" s="5" t="s">
        <v>3</v>
      </c>
      <c r="O128" s="5">
        <v>2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0</v>
      </c>
      <c r="G129" s="5" t="s">
        <v>61</v>
      </c>
      <c r="H129" s="5" t="s">
        <v>62</v>
      </c>
      <c r="I129" s="5"/>
      <c r="J129" s="5"/>
      <c r="K129" s="5">
        <v>228</v>
      </c>
      <c r="L129" s="5">
        <v>7</v>
      </c>
      <c r="M129" s="5">
        <v>3</v>
      </c>
      <c r="N129" s="5" t="s">
        <v>3</v>
      </c>
      <c r="O129" s="5">
        <v>2</v>
      </c>
      <c r="P129" s="5">
        <f>ROUND(Source!EQ121,O129)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63</v>
      </c>
      <c r="H130" s="5" t="s">
        <v>64</v>
      </c>
      <c r="I130" s="5"/>
      <c r="J130" s="5"/>
      <c r="K130" s="5">
        <v>216</v>
      </c>
      <c r="L130" s="5">
        <v>8</v>
      </c>
      <c r="M130" s="5">
        <v>3</v>
      </c>
      <c r="N130" s="5" t="s">
        <v>3</v>
      </c>
      <c r="O130" s="5">
        <v>2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65</v>
      </c>
      <c r="H131" s="5" t="s">
        <v>66</v>
      </c>
      <c r="I131" s="5"/>
      <c r="J131" s="5"/>
      <c r="K131" s="5">
        <v>223</v>
      </c>
      <c r="L131" s="5">
        <v>9</v>
      </c>
      <c r="M131" s="5">
        <v>3</v>
      </c>
      <c r="N131" s="5" t="s">
        <v>3</v>
      </c>
      <c r="O131" s="5">
        <v>2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67</v>
      </c>
      <c r="H132" s="5" t="s">
        <v>68</v>
      </c>
      <c r="I132" s="5"/>
      <c r="J132" s="5"/>
      <c r="K132" s="5">
        <v>229</v>
      </c>
      <c r="L132" s="5">
        <v>10</v>
      </c>
      <c r="M132" s="5">
        <v>3</v>
      </c>
      <c r="N132" s="5" t="s">
        <v>3</v>
      </c>
      <c r="O132" s="5">
        <v>2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>
      <c r="A133" s="5">
        <v>50</v>
      </c>
      <c r="B133" s="5">
        <v>0</v>
      </c>
      <c r="C133" s="5">
        <v>0</v>
      </c>
      <c r="D133" s="5">
        <v>1</v>
      </c>
      <c r="E133" s="5">
        <v>203</v>
      </c>
      <c r="F133" s="5">
        <f>ROUND(Source!Q121,O133)</f>
        <v>0</v>
      </c>
      <c r="G133" s="5" t="s">
        <v>69</v>
      </c>
      <c r="H133" s="5" t="s">
        <v>70</v>
      </c>
      <c r="I133" s="5"/>
      <c r="J133" s="5"/>
      <c r="K133" s="5">
        <v>203</v>
      </c>
      <c r="L133" s="5">
        <v>11</v>
      </c>
      <c r="M133" s="5">
        <v>3</v>
      </c>
      <c r="N133" s="5" t="s">
        <v>3</v>
      </c>
      <c r="O133" s="5">
        <v>2</v>
      </c>
      <c r="P133" s="5">
        <f>ROUND(Source!DI121,O133)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71</v>
      </c>
      <c r="H134" s="5" t="s">
        <v>72</v>
      </c>
      <c r="I134" s="5"/>
      <c r="J134" s="5"/>
      <c r="K134" s="5">
        <v>231</v>
      </c>
      <c r="L134" s="5">
        <v>12</v>
      </c>
      <c r="M134" s="5">
        <v>3</v>
      </c>
      <c r="N134" s="5" t="s">
        <v>3</v>
      </c>
      <c r="O134" s="5">
        <v>2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>
      <c r="A135" s="5">
        <v>50</v>
      </c>
      <c r="B135" s="5">
        <v>0</v>
      </c>
      <c r="C135" s="5">
        <v>0</v>
      </c>
      <c r="D135" s="5">
        <v>1</v>
      </c>
      <c r="E135" s="5">
        <v>204</v>
      </c>
      <c r="F135" s="5">
        <f>ROUND(Source!R121,O135)</f>
        <v>0</v>
      </c>
      <c r="G135" s="5" t="s">
        <v>73</v>
      </c>
      <c r="H135" s="5" t="s">
        <v>74</v>
      </c>
      <c r="I135" s="5"/>
      <c r="J135" s="5"/>
      <c r="K135" s="5">
        <v>204</v>
      </c>
      <c r="L135" s="5">
        <v>13</v>
      </c>
      <c r="M135" s="5">
        <v>3</v>
      </c>
      <c r="N135" s="5" t="s">
        <v>3</v>
      </c>
      <c r="O135" s="5">
        <v>2</v>
      </c>
      <c r="P135" s="5">
        <f>ROUND(Source!DJ121,O135)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>
      <c r="A136" s="5">
        <v>50</v>
      </c>
      <c r="B136" s="5">
        <v>0</v>
      </c>
      <c r="C136" s="5">
        <v>0</v>
      </c>
      <c r="D136" s="5">
        <v>1</v>
      </c>
      <c r="E136" s="5">
        <v>205</v>
      </c>
      <c r="F136" s="5">
        <f>ROUND(Source!S121,O136)</f>
        <v>0</v>
      </c>
      <c r="G136" s="5" t="s">
        <v>75</v>
      </c>
      <c r="H136" s="5" t="s">
        <v>76</v>
      </c>
      <c r="I136" s="5"/>
      <c r="J136" s="5"/>
      <c r="K136" s="5">
        <v>205</v>
      </c>
      <c r="L136" s="5">
        <v>14</v>
      </c>
      <c r="M136" s="5">
        <v>3</v>
      </c>
      <c r="N136" s="5" t="s">
        <v>3</v>
      </c>
      <c r="O136" s="5">
        <v>2</v>
      </c>
      <c r="P136" s="5">
        <f>ROUND(Source!DK121,O136)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77</v>
      </c>
      <c r="H137" s="5" t="s">
        <v>78</v>
      </c>
      <c r="I137" s="5"/>
      <c r="J137" s="5"/>
      <c r="K137" s="5">
        <v>232</v>
      </c>
      <c r="L137" s="5">
        <v>15</v>
      </c>
      <c r="M137" s="5">
        <v>3</v>
      </c>
      <c r="N137" s="5" t="s">
        <v>3</v>
      </c>
      <c r="O137" s="5">
        <v>2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0</v>
      </c>
      <c r="G138" s="5" t="s">
        <v>79</v>
      </c>
      <c r="H138" s="5" t="s">
        <v>80</v>
      </c>
      <c r="I138" s="5"/>
      <c r="J138" s="5"/>
      <c r="K138" s="5">
        <v>214</v>
      </c>
      <c r="L138" s="5">
        <v>16</v>
      </c>
      <c r="M138" s="5">
        <v>3</v>
      </c>
      <c r="N138" s="5" t="s">
        <v>3</v>
      </c>
      <c r="O138" s="5">
        <v>2</v>
      </c>
      <c r="P138" s="5">
        <f>ROUND(Source!EK121,O138)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0</v>
      </c>
      <c r="G139" s="5" t="s">
        <v>81</v>
      </c>
      <c r="H139" s="5" t="s">
        <v>82</v>
      </c>
      <c r="I139" s="5"/>
      <c r="J139" s="5"/>
      <c r="K139" s="5">
        <v>215</v>
      </c>
      <c r="L139" s="5">
        <v>17</v>
      </c>
      <c r="M139" s="5">
        <v>3</v>
      </c>
      <c r="N139" s="5" t="s">
        <v>3</v>
      </c>
      <c r="O139" s="5">
        <v>2</v>
      </c>
      <c r="P139" s="5">
        <f>ROUND(Source!EL121,O139)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0</v>
      </c>
      <c r="G140" s="5" t="s">
        <v>83</v>
      </c>
      <c r="H140" s="5" t="s">
        <v>84</v>
      </c>
      <c r="I140" s="5"/>
      <c r="J140" s="5"/>
      <c r="K140" s="5">
        <v>217</v>
      </c>
      <c r="L140" s="5">
        <v>18</v>
      </c>
      <c r="M140" s="5">
        <v>3</v>
      </c>
      <c r="N140" s="5" t="s">
        <v>3</v>
      </c>
      <c r="O140" s="5">
        <v>2</v>
      </c>
      <c r="P140" s="5">
        <f>ROUND(Source!EM121,O140)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85</v>
      </c>
      <c r="H141" s="5" t="s">
        <v>86</v>
      </c>
      <c r="I141" s="5"/>
      <c r="J141" s="5"/>
      <c r="K141" s="5">
        <v>230</v>
      </c>
      <c r="L141" s="5">
        <v>19</v>
      </c>
      <c r="M141" s="5">
        <v>3</v>
      </c>
      <c r="N141" s="5" t="s">
        <v>3</v>
      </c>
      <c r="O141" s="5">
        <v>2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87</v>
      </c>
      <c r="H142" s="5" t="s">
        <v>88</v>
      </c>
      <c r="I142" s="5"/>
      <c r="J142" s="5"/>
      <c r="K142" s="5">
        <v>206</v>
      </c>
      <c r="L142" s="5">
        <v>20</v>
      </c>
      <c r="M142" s="5">
        <v>3</v>
      </c>
      <c r="N142" s="5" t="s">
        <v>3</v>
      </c>
      <c r="O142" s="5">
        <v>2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>
      <c r="A143" s="5">
        <v>50</v>
      </c>
      <c r="B143" s="5">
        <v>0</v>
      </c>
      <c r="C143" s="5">
        <v>0</v>
      </c>
      <c r="D143" s="5">
        <v>1</v>
      </c>
      <c r="E143" s="5">
        <v>207</v>
      </c>
      <c r="F143" s="5">
        <f>Source!U121</f>
        <v>0</v>
      </c>
      <c r="G143" s="5" t="s">
        <v>89</v>
      </c>
      <c r="H143" s="5" t="s">
        <v>90</v>
      </c>
      <c r="I143" s="5"/>
      <c r="J143" s="5"/>
      <c r="K143" s="5">
        <v>207</v>
      </c>
      <c r="L143" s="5">
        <v>21</v>
      </c>
      <c r="M143" s="5">
        <v>3</v>
      </c>
      <c r="N143" s="5" t="s">
        <v>3</v>
      </c>
      <c r="O143" s="5">
        <v>-1</v>
      </c>
      <c r="P143" s="5">
        <f>Source!DM121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>
      <c r="A144" s="5">
        <v>50</v>
      </c>
      <c r="B144" s="5">
        <v>0</v>
      </c>
      <c r="C144" s="5">
        <v>0</v>
      </c>
      <c r="D144" s="5">
        <v>1</v>
      </c>
      <c r="E144" s="5">
        <v>208</v>
      </c>
      <c r="F144" s="5">
        <f>Source!V121</f>
        <v>0</v>
      </c>
      <c r="G144" s="5" t="s">
        <v>91</v>
      </c>
      <c r="H144" s="5" t="s">
        <v>92</v>
      </c>
      <c r="I144" s="5"/>
      <c r="J144" s="5"/>
      <c r="K144" s="5">
        <v>208</v>
      </c>
      <c r="L144" s="5">
        <v>22</v>
      </c>
      <c r="M144" s="5">
        <v>3</v>
      </c>
      <c r="N144" s="5" t="s">
        <v>3</v>
      </c>
      <c r="O144" s="5">
        <v>-1</v>
      </c>
      <c r="P144" s="5">
        <f>Source!DN121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93</v>
      </c>
      <c r="H145" s="5" t="s">
        <v>94</v>
      </c>
      <c r="I145" s="5"/>
      <c r="J145" s="5"/>
      <c r="K145" s="5">
        <v>209</v>
      </c>
      <c r="L145" s="5">
        <v>23</v>
      </c>
      <c r="M145" s="5">
        <v>3</v>
      </c>
      <c r="N145" s="5" t="s">
        <v>3</v>
      </c>
      <c r="O145" s="5">
        <v>2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95</v>
      </c>
      <c r="H146" s="5" t="s">
        <v>96</v>
      </c>
      <c r="I146" s="5"/>
      <c r="J146" s="5"/>
      <c r="K146" s="5">
        <v>233</v>
      </c>
      <c r="L146" s="5">
        <v>24</v>
      </c>
      <c r="M146" s="5">
        <v>3</v>
      </c>
      <c r="N146" s="5" t="s">
        <v>3</v>
      </c>
      <c r="O146" s="5">
        <v>2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>
      <c r="A147" s="5">
        <v>50</v>
      </c>
      <c r="B147" s="5">
        <v>0</v>
      </c>
      <c r="C147" s="5">
        <v>0</v>
      </c>
      <c r="D147" s="5">
        <v>1</v>
      </c>
      <c r="E147" s="5">
        <v>210</v>
      </c>
      <c r="F147" s="5">
        <f>ROUND(Source!X121,O147)</f>
        <v>0</v>
      </c>
      <c r="G147" s="5" t="s">
        <v>97</v>
      </c>
      <c r="H147" s="5" t="s">
        <v>98</v>
      </c>
      <c r="I147" s="5"/>
      <c r="J147" s="5"/>
      <c r="K147" s="5">
        <v>210</v>
      </c>
      <c r="L147" s="5">
        <v>25</v>
      </c>
      <c r="M147" s="5">
        <v>3</v>
      </c>
      <c r="N147" s="5" t="s">
        <v>3</v>
      </c>
      <c r="O147" s="5">
        <v>2</v>
      </c>
      <c r="P147" s="5">
        <f>ROUND(Source!DP121,O147)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>
      <c r="A148" s="5">
        <v>50</v>
      </c>
      <c r="B148" s="5">
        <v>0</v>
      </c>
      <c r="C148" s="5">
        <v>0</v>
      </c>
      <c r="D148" s="5">
        <v>1</v>
      </c>
      <c r="E148" s="5">
        <v>211</v>
      </c>
      <c r="F148" s="5">
        <f>ROUND(Source!Y121,O148)</f>
        <v>0</v>
      </c>
      <c r="G148" s="5" t="s">
        <v>99</v>
      </c>
      <c r="H148" s="5" t="s">
        <v>100</v>
      </c>
      <c r="I148" s="5"/>
      <c r="J148" s="5"/>
      <c r="K148" s="5">
        <v>211</v>
      </c>
      <c r="L148" s="5">
        <v>26</v>
      </c>
      <c r="M148" s="5">
        <v>3</v>
      </c>
      <c r="N148" s="5" t="s">
        <v>3</v>
      </c>
      <c r="O148" s="5">
        <v>2</v>
      </c>
      <c r="P148" s="5">
        <f>ROUND(Source!DQ121,O148)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>
      <c r="A149" s="5">
        <v>50</v>
      </c>
      <c r="B149" s="5">
        <v>0</v>
      </c>
      <c r="C149" s="5">
        <v>0</v>
      </c>
      <c r="D149" s="5">
        <v>1</v>
      </c>
      <c r="E149" s="5">
        <v>224</v>
      </c>
      <c r="F149" s="5">
        <f>ROUND(Source!AR121,O149)</f>
        <v>0</v>
      </c>
      <c r="G149" s="5" t="s">
        <v>101</v>
      </c>
      <c r="H149" s="5" t="s">
        <v>102</v>
      </c>
      <c r="I149" s="5"/>
      <c r="J149" s="5"/>
      <c r="K149" s="5">
        <v>224</v>
      </c>
      <c r="L149" s="5">
        <v>27</v>
      </c>
      <c r="M149" s="5">
        <v>3</v>
      </c>
      <c r="N149" s="5" t="s">
        <v>3</v>
      </c>
      <c r="O149" s="5">
        <v>2</v>
      </c>
      <c r="P149" s="5">
        <f>ROUND(Source!EJ121,O149)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1" spans="1:255">
      <c r="A151" s="1">
        <v>4</v>
      </c>
      <c r="B151" s="1">
        <v>1</v>
      </c>
      <c r="C151" s="1"/>
      <c r="D151" s="1">
        <f>ROW(A192)</f>
        <v>192</v>
      </c>
      <c r="E151" s="1"/>
      <c r="F151" s="1" t="s">
        <v>15</v>
      </c>
      <c r="G151" s="1" t="s">
        <v>132</v>
      </c>
      <c r="H151" s="1" t="s">
        <v>3</v>
      </c>
      <c r="I151" s="1">
        <v>0</v>
      </c>
      <c r="J151" s="1"/>
      <c r="K151" s="1">
        <v>-1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>
        <v>0</v>
      </c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55">
      <c r="A153" s="3">
        <v>52</v>
      </c>
      <c r="B153" s="3">
        <f t="shared" ref="B153:G153" si="121">B192</f>
        <v>1</v>
      </c>
      <c r="C153" s="3">
        <f t="shared" si="121"/>
        <v>4</v>
      </c>
      <c r="D153" s="3">
        <f t="shared" si="121"/>
        <v>151</v>
      </c>
      <c r="E153" s="3">
        <f t="shared" si="121"/>
        <v>0</v>
      </c>
      <c r="F153" s="3" t="str">
        <f t="shared" si="121"/>
        <v>Новый раздел</v>
      </c>
      <c r="G153" s="3" t="str">
        <f t="shared" si="121"/>
        <v>Материалы</v>
      </c>
      <c r="H153" s="3"/>
      <c r="I153" s="3"/>
      <c r="J153" s="3"/>
      <c r="K153" s="3"/>
      <c r="L153" s="3"/>
      <c r="M153" s="3"/>
      <c r="N153" s="3"/>
      <c r="O153" s="3">
        <f t="shared" ref="O153:AT153" si="122">O192</f>
        <v>13330.66</v>
      </c>
      <c r="P153" s="3">
        <f t="shared" si="122"/>
        <v>13330.66</v>
      </c>
      <c r="Q153" s="3">
        <f t="shared" si="122"/>
        <v>0</v>
      </c>
      <c r="R153" s="3">
        <f t="shared" si="122"/>
        <v>0</v>
      </c>
      <c r="S153" s="3">
        <f t="shared" si="122"/>
        <v>0</v>
      </c>
      <c r="T153" s="3">
        <f t="shared" si="122"/>
        <v>0</v>
      </c>
      <c r="U153" s="3">
        <f t="shared" si="122"/>
        <v>0</v>
      </c>
      <c r="V153" s="3">
        <f t="shared" si="122"/>
        <v>0</v>
      </c>
      <c r="W153" s="3">
        <f t="shared" si="122"/>
        <v>0</v>
      </c>
      <c r="X153" s="3">
        <f t="shared" si="122"/>
        <v>0</v>
      </c>
      <c r="Y153" s="3">
        <f t="shared" si="122"/>
        <v>0</v>
      </c>
      <c r="Z153" s="3">
        <f t="shared" si="122"/>
        <v>0</v>
      </c>
      <c r="AA153" s="3">
        <f t="shared" si="122"/>
        <v>0</v>
      </c>
      <c r="AB153" s="3">
        <f t="shared" si="122"/>
        <v>13330.66</v>
      </c>
      <c r="AC153" s="3">
        <f t="shared" si="122"/>
        <v>13330.66</v>
      </c>
      <c r="AD153" s="3">
        <f t="shared" si="122"/>
        <v>0</v>
      </c>
      <c r="AE153" s="3">
        <f t="shared" si="122"/>
        <v>0</v>
      </c>
      <c r="AF153" s="3">
        <f t="shared" si="122"/>
        <v>0</v>
      </c>
      <c r="AG153" s="3">
        <f t="shared" si="122"/>
        <v>0</v>
      </c>
      <c r="AH153" s="3">
        <f t="shared" si="122"/>
        <v>0</v>
      </c>
      <c r="AI153" s="3">
        <f t="shared" si="122"/>
        <v>0</v>
      </c>
      <c r="AJ153" s="3">
        <f t="shared" si="122"/>
        <v>0</v>
      </c>
      <c r="AK153" s="3">
        <f t="shared" si="122"/>
        <v>0</v>
      </c>
      <c r="AL153" s="3">
        <f t="shared" si="122"/>
        <v>0</v>
      </c>
      <c r="AM153" s="3">
        <f t="shared" si="122"/>
        <v>0</v>
      </c>
      <c r="AN153" s="3">
        <f t="shared" si="122"/>
        <v>0</v>
      </c>
      <c r="AO153" s="3">
        <f t="shared" si="122"/>
        <v>0</v>
      </c>
      <c r="AP153" s="3">
        <f t="shared" si="122"/>
        <v>0</v>
      </c>
      <c r="AQ153" s="3">
        <f t="shared" si="122"/>
        <v>0</v>
      </c>
      <c r="AR153" s="3">
        <f t="shared" si="122"/>
        <v>13330.66</v>
      </c>
      <c r="AS153" s="3">
        <f t="shared" si="122"/>
        <v>13330.66</v>
      </c>
      <c r="AT153" s="3">
        <f t="shared" si="122"/>
        <v>0</v>
      </c>
      <c r="AU153" s="3">
        <f t="shared" ref="AU153:BZ153" si="123">AU192</f>
        <v>0</v>
      </c>
      <c r="AV153" s="3">
        <f t="shared" si="123"/>
        <v>13330.66</v>
      </c>
      <c r="AW153" s="3">
        <f t="shared" si="123"/>
        <v>13330.66</v>
      </c>
      <c r="AX153" s="3">
        <f t="shared" si="123"/>
        <v>0</v>
      </c>
      <c r="AY153" s="3">
        <f t="shared" si="123"/>
        <v>13330.66</v>
      </c>
      <c r="AZ153" s="3">
        <f t="shared" si="123"/>
        <v>0</v>
      </c>
      <c r="BA153" s="3">
        <f t="shared" si="123"/>
        <v>0</v>
      </c>
      <c r="BB153" s="3">
        <f t="shared" si="123"/>
        <v>0</v>
      </c>
      <c r="BC153" s="3">
        <f t="shared" si="123"/>
        <v>0</v>
      </c>
      <c r="BD153" s="3">
        <f t="shared" si="123"/>
        <v>0</v>
      </c>
      <c r="BE153" s="3">
        <f t="shared" si="123"/>
        <v>0</v>
      </c>
      <c r="BF153" s="3">
        <f t="shared" si="123"/>
        <v>0</v>
      </c>
      <c r="BG153" s="3">
        <f t="shared" si="123"/>
        <v>0</v>
      </c>
      <c r="BH153" s="3">
        <f t="shared" si="123"/>
        <v>0</v>
      </c>
      <c r="BI153" s="3">
        <f t="shared" si="123"/>
        <v>0</v>
      </c>
      <c r="BJ153" s="3">
        <f t="shared" si="123"/>
        <v>0</v>
      </c>
      <c r="BK153" s="3">
        <f t="shared" si="123"/>
        <v>0</v>
      </c>
      <c r="BL153" s="3">
        <f t="shared" si="123"/>
        <v>0</v>
      </c>
      <c r="BM153" s="3">
        <f t="shared" si="123"/>
        <v>0</v>
      </c>
      <c r="BN153" s="3">
        <f t="shared" si="123"/>
        <v>0</v>
      </c>
      <c r="BO153" s="3">
        <f t="shared" si="123"/>
        <v>0</v>
      </c>
      <c r="BP153" s="3">
        <f t="shared" si="123"/>
        <v>0</v>
      </c>
      <c r="BQ153" s="3">
        <f t="shared" si="123"/>
        <v>0</v>
      </c>
      <c r="BR153" s="3">
        <f t="shared" si="123"/>
        <v>0</v>
      </c>
      <c r="BS153" s="3">
        <f t="shared" si="123"/>
        <v>0</v>
      </c>
      <c r="BT153" s="3">
        <f t="shared" si="123"/>
        <v>0</v>
      </c>
      <c r="BU153" s="3">
        <f t="shared" si="123"/>
        <v>0</v>
      </c>
      <c r="BV153" s="3">
        <f t="shared" si="123"/>
        <v>0</v>
      </c>
      <c r="BW153" s="3">
        <f t="shared" si="123"/>
        <v>0</v>
      </c>
      <c r="BX153" s="3">
        <f t="shared" si="123"/>
        <v>0</v>
      </c>
      <c r="BY153" s="3">
        <f t="shared" si="123"/>
        <v>0</v>
      </c>
      <c r="BZ153" s="3">
        <f t="shared" si="123"/>
        <v>0</v>
      </c>
      <c r="CA153" s="3">
        <f t="shared" ref="CA153:DF153" si="124">CA192</f>
        <v>13330.66</v>
      </c>
      <c r="CB153" s="3">
        <f t="shared" si="124"/>
        <v>13330.66</v>
      </c>
      <c r="CC153" s="3">
        <f t="shared" si="124"/>
        <v>0</v>
      </c>
      <c r="CD153" s="3">
        <f t="shared" si="124"/>
        <v>0</v>
      </c>
      <c r="CE153" s="3">
        <f t="shared" si="124"/>
        <v>13330.66</v>
      </c>
      <c r="CF153" s="3">
        <f t="shared" si="124"/>
        <v>13330.66</v>
      </c>
      <c r="CG153" s="3">
        <f t="shared" si="124"/>
        <v>0</v>
      </c>
      <c r="CH153" s="3">
        <f t="shared" si="124"/>
        <v>13330.66</v>
      </c>
      <c r="CI153" s="3">
        <f t="shared" si="124"/>
        <v>0</v>
      </c>
      <c r="CJ153" s="3">
        <f t="shared" si="124"/>
        <v>0</v>
      </c>
      <c r="CK153" s="3">
        <f t="shared" si="124"/>
        <v>0</v>
      </c>
      <c r="CL153" s="3">
        <f t="shared" si="124"/>
        <v>0</v>
      </c>
      <c r="CM153" s="3">
        <f t="shared" si="124"/>
        <v>0</v>
      </c>
      <c r="CN153" s="3">
        <f t="shared" si="124"/>
        <v>0</v>
      </c>
      <c r="CO153" s="3">
        <f t="shared" si="124"/>
        <v>0</v>
      </c>
      <c r="CP153" s="3">
        <f t="shared" si="124"/>
        <v>0</v>
      </c>
      <c r="CQ153" s="3">
        <f t="shared" si="124"/>
        <v>0</v>
      </c>
      <c r="CR153" s="3">
        <f t="shared" si="124"/>
        <v>0</v>
      </c>
      <c r="CS153" s="3">
        <f t="shared" si="124"/>
        <v>0</v>
      </c>
      <c r="CT153" s="3">
        <f t="shared" si="124"/>
        <v>0</v>
      </c>
      <c r="CU153" s="3">
        <f t="shared" si="124"/>
        <v>0</v>
      </c>
      <c r="CV153" s="3">
        <f t="shared" si="124"/>
        <v>0</v>
      </c>
      <c r="CW153" s="3">
        <f t="shared" si="124"/>
        <v>0</v>
      </c>
      <c r="CX153" s="3">
        <f t="shared" si="124"/>
        <v>0</v>
      </c>
      <c r="CY153" s="3">
        <f t="shared" si="124"/>
        <v>0</v>
      </c>
      <c r="CZ153" s="3">
        <f t="shared" si="124"/>
        <v>0</v>
      </c>
      <c r="DA153" s="3">
        <f t="shared" si="124"/>
        <v>0</v>
      </c>
      <c r="DB153" s="3">
        <f t="shared" si="124"/>
        <v>0</v>
      </c>
      <c r="DC153" s="3">
        <f t="shared" si="124"/>
        <v>0</v>
      </c>
      <c r="DD153" s="3">
        <f t="shared" si="124"/>
        <v>0</v>
      </c>
      <c r="DE153" s="3">
        <f t="shared" si="124"/>
        <v>0</v>
      </c>
      <c r="DF153" s="3">
        <f t="shared" si="124"/>
        <v>0</v>
      </c>
      <c r="DG153" s="4">
        <f t="shared" ref="DG153:EL153" si="125">DG192</f>
        <v>130006.17</v>
      </c>
      <c r="DH153" s="4">
        <f t="shared" si="125"/>
        <v>130006.17</v>
      </c>
      <c r="DI153" s="4">
        <f t="shared" si="125"/>
        <v>0</v>
      </c>
      <c r="DJ153" s="4">
        <f t="shared" si="125"/>
        <v>0</v>
      </c>
      <c r="DK153" s="4">
        <f t="shared" si="125"/>
        <v>0</v>
      </c>
      <c r="DL153" s="4">
        <f t="shared" si="125"/>
        <v>0</v>
      </c>
      <c r="DM153" s="4">
        <f t="shared" si="125"/>
        <v>0</v>
      </c>
      <c r="DN153" s="4">
        <f t="shared" si="125"/>
        <v>0</v>
      </c>
      <c r="DO153" s="4">
        <f t="shared" si="125"/>
        <v>0</v>
      </c>
      <c r="DP153" s="4">
        <f t="shared" si="125"/>
        <v>0</v>
      </c>
      <c r="DQ153" s="4">
        <f t="shared" si="125"/>
        <v>0</v>
      </c>
      <c r="DR153" s="4">
        <f t="shared" si="125"/>
        <v>0</v>
      </c>
      <c r="DS153" s="4">
        <f t="shared" si="125"/>
        <v>0</v>
      </c>
      <c r="DT153" s="4">
        <f t="shared" si="125"/>
        <v>130006.17</v>
      </c>
      <c r="DU153" s="4">
        <f t="shared" si="125"/>
        <v>130006.17</v>
      </c>
      <c r="DV153" s="4">
        <f t="shared" si="125"/>
        <v>0</v>
      </c>
      <c r="DW153" s="4">
        <f t="shared" si="125"/>
        <v>0</v>
      </c>
      <c r="DX153" s="4">
        <f t="shared" si="125"/>
        <v>0</v>
      </c>
      <c r="DY153" s="4">
        <f t="shared" si="125"/>
        <v>0</v>
      </c>
      <c r="DZ153" s="4">
        <f t="shared" si="125"/>
        <v>0</v>
      </c>
      <c r="EA153" s="4">
        <f t="shared" si="125"/>
        <v>0</v>
      </c>
      <c r="EB153" s="4">
        <f t="shared" si="125"/>
        <v>0</v>
      </c>
      <c r="EC153" s="4">
        <f t="shared" si="125"/>
        <v>0</v>
      </c>
      <c r="ED153" s="4">
        <f t="shared" si="125"/>
        <v>0</v>
      </c>
      <c r="EE153" s="4">
        <f t="shared" si="125"/>
        <v>0</v>
      </c>
      <c r="EF153" s="4">
        <f t="shared" si="125"/>
        <v>0</v>
      </c>
      <c r="EG153" s="4">
        <f t="shared" si="125"/>
        <v>0</v>
      </c>
      <c r="EH153" s="4">
        <f t="shared" si="125"/>
        <v>0</v>
      </c>
      <c r="EI153" s="4">
        <f t="shared" si="125"/>
        <v>0</v>
      </c>
      <c r="EJ153" s="4">
        <f t="shared" si="125"/>
        <v>130006.17</v>
      </c>
      <c r="EK153" s="4">
        <f t="shared" si="125"/>
        <v>130006.17</v>
      </c>
      <c r="EL153" s="4">
        <f t="shared" si="125"/>
        <v>0</v>
      </c>
      <c r="EM153" s="4">
        <f t="shared" ref="EM153:FR153" si="126">EM192</f>
        <v>0</v>
      </c>
      <c r="EN153" s="4">
        <f t="shared" si="126"/>
        <v>130006.17</v>
      </c>
      <c r="EO153" s="4">
        <f t="shared" si="126"/>
        <v>130006.17</v>
      </c>
      <c r="EP153" s="4">
        <f t="shared" si="126"/>
        <v>0</v>
      </c>
      <c r="EQ153" s="4">
        <f t="shared" si="126"/>
        <v>130006.17</v>
      </c>
      <c r="ER153" s="4">
        <f t="shared" si="126"/>
        <v>0</v>
      </c>
      <c r="ES153" s="4">
        <f t="shared" si="126"/>
        <v>0</v>
      </c>
      <c r="ET153" s="4">
        <f t="shared" si="126"/>
        <v>0</v>
      </c>
      <c r="EU153" s="4">
        <f t="shared" si="126"/>
        <v>0</v>
      </c>
      <c r="EV153" s="4">
        <f t="shared" si="126"/>
        <v>0</v>
      </c>
      <c r="EW153" s="4">
        <f t="shared" si="126"/>
        <v>0</v>
      </c>
      <c r="EX153" s="4">
        <f t="shared" si="126"/>
        <v>0</v>
      </c>
      <c r="EY153" s="4">
        <f t="shared" si="126"/>
        <v>0</v>
      </c>
      <c r="EZ153" s="4">
        <f t="shared" si="126"/>
        <v>0</v>
      </c>
      <c r="FA153" s="4">
        <f t="shared" si="126"/>
        <v>0</v>
      </c>
      <c r="FB153" s="4">
        <f t="shared" si="126"/>
        <v>0</v>
      </c>
      <c r="FC153" s="4">
        <f t="shared" si="126"/>
        <v>0</v>
      </c>
      <c r="FD153" s="4">
        <f t="shared" si="126"/>
        <v>0</v>
      </c>
      <c r="FE153" s="4">
        <f t="shared" si="126"/>
        <v>0</v>
      </c>
      <c r="FF153" s="4">
        <f t="shared" si="126"/>
        <v>0</v>
      </c>
      <c r="FG153" s="4">
        <f t="shared" si="126"/>
        <v>0</v>
      </c>
      <c r="FH153" s="4">
        <f t="shared" si="126"/>
        <v>0</v>
      </c>
      <c r="FI153" s="4">
        <f t="shared" si="126"/>
        <v>0</v>
      </c>
      <c r="FJ153" s="4">
        <f t="shared" si="126"/>
        <v>0</v>
      </c>
      <c r="FK153" s="4">
        <f t="shared" si="126"/>
        <v>0</v>
      </c>
      <c r="FL153" s="4">
        <f t="shared" si="126"/>
        <v>0</v>
      </c>
      <c r="FM153" s="4">
        <f t="shared" si="126"/>
        <v>0</v>
      </c>
      <c r="FN153" s="4">
        <f t="shared" si="126"/>
        <v>0</v>
      </c>
      <c r="FO153" s="4">
        <f t="shared" si="126"/>
        <v>0</v>
      </c>
      <c r="FP153" s="4">
        <f t="shared" si="126"/>
        <v>0</v>
      </c>
      <c r="FQ153" s="4">
        <f t="shared" si="126"/>
        <v>0</v>
      </c>
      <c r="FR153" s="4">
        <f t="shared" si="126"/>
        <v>0</v>
      </c>
      <c r="FS153" s="4">
        <f t="shared" ref="FS153:GX153" si="127">FS192</f>
        <v>130006.17</v>
      </c>
      <c r="FT153" s="4">
        <f t="shared" si="127"/>
        <v>130006.17</v>
      </c>
      <c r="FU153" s="4">
        <f t="shared" si="127"/>
        <v>0</v>
      </c>
      <c r="FV153" s="4">
        <f t="shared" si="127"/>
        <v>0</v>
      </c>
      <c r="FW153" s="4">
        <f t="shared" si="127"/>
        <v>130006.17</v>
      </c>
      <c r="FX153" s="4">
        <f t="shared" si="127"/>
        <v>130006.17</v>
      </c>
      <c r="FY153" s="4">
        <f t="shared" si="127"/>
        <v>0</v>
      </c>
      <c r="FZ153" s="4">
        <f t="shared" si="127"/>
        <v>130006.17</v>
      </c>
      <c r="GA153" s="4">
        <f t="shared" si="127"/>
        <v>0</v>
      </c>
      <c r="GB153" s="4">
        <f t="shared" si="127"/>
        <v>0</v>
      </c>
      <c r="GC153" s="4">
        <f t="shared" si="127"/>
        <v>0</v>
      </c>
      <c r="GD153" s="4">
        <f t="shared" si="127"/>
        <v>0</v>
      </c>
      <c r="GE153" s="4">
        <f t="shared" si="127"/>
        <v>0</v>
      </c>
      <c r="GF153" s="4">
        <f t="shared" si="127"/>
        <v>0</v>
      </c>
      <c r="GG153" s="4">
        <f t="shared" si="127"/>
        <v>0</v>
      </c>
      <c r="GH153" s="4">
        <f t="shared" si="127"/>
        <v>0</v>
      </c>
      <c r="GI153" s="4">
        <f t="shared" si="127"/>
        <v>0</v>
      </c>
      <c r="GJ153" s="4">
        <f t="shared" si="127"/>
        <v>0</v>
      </c>
      <c r="GK153" s="4">
        <f t="shared" si="127"/>
        <v>0</v>
      </c>
      <c r="GL153" s="4">
        <f t="shared" si="127"/>
        <v>0</v>
      </c>
      <c r="GM153" s="4">
        <f t="shared" si="127"/>
        <v>0</v>
      </c>
      <c r="GN153" s="4">
        <f t="shared" si="127"/>
        <v>0</v>
      </c>
      <c r="GO153" s="4">
        <f t="shared" si="127"/>
        <v>0</v>
      </c>
      <c r="GP153" s="4">
        <f t="shared" si="127"/>
        <v>0</v>
      </c>
      <c r="GQ153" s="4">
        <f t="shared" si="127"/>
        <v>0</v>
      </c>
      <c r="GR153" s="4">
        <f t="shared" si="127"/>
        <v>0</v>
      </c>
      <c r="GS153" s="4">
        <f t="shared" si="127"/>
        <v>0</v>
      </c>
      <c r="GT153" s="4">
        <f t="shared" si="127"/>
        <v>0</v>
      </c>
      <c r="GU153" s="4">
        <f t="shared" si="127"/>
        <v>0</v>
      </c>
      <c r="GV153" s="4">
        <f t="shared" si="127"/>
        <v>0</v>
      </c>
      <c r="GW153" s="4">
        <f t="shared" si="127"/>
        <v>0</v>
      </c>
      <c r="GX153" s="4">
        <f t="shared" si="127"/>
        <v>0</v>
      </c>
    </row>
    <row r="155" spans="1:255">
      <c r="A155" s="2">
        <v>17</v>
      </c>
      <c r="B155" s="2">
        <v>1</v>
      </c>
      <c r="C155" s="2"/>
      <c r="D155" s="2"/>
      <c r="E155" s="2" t="s">
        <v>133</v>
      </c>
      <c r="F155" s="2" t="s">
        <v>134</v>
      </c>
      <c r="G155" s="2" t="s">
        <v>135</v>
      </c>
      <c r="H155" s="2" t="s">
        <v>136</v>
      </c>
      <c r="I155" s="2">
        <v>0</v>
      </c>
      <c r="J155" s="2">
        <v>0</v>
      </c>
      <c r="K155" s="2">
        <v>0</v>
      </c>
      <c r="L155" s="2">
        <v>64</v>
      </c>
      <c r="M155" s="2">
        <v>0</v>
      </c>
      <c r="N155" s="2">
        <f t="shared" ref="N155:N190" si="128">ROUND(L155-M155,4)</f>
        <v>64</v>
      </c>
      <c r="O155" s="2">
        <f t="shared" ref="O155:O190" si="129">ROUND(CP155,2)</f>
        <v>0</v>
      </c>
      <c r="P155" s="2">
        <f t="shared" ref="P155:P190" si="130">ROUND((ROUND((AC155*AW155*I155),2)*BC155),2)</f>
        <v>0</v>
      </c>
      <c r="Q155" s="2">
        <f t="shared" ref="Q155:Q190" si="131">(ROUND((ROUND(((ET155)*AV155*I155),2)*BB155),2)+ROUND((ROUND(((AE155-(EU155))*AV155*I155),2)*BS155),2))</f>
        <v>0</v>
      </c>
      <c r="R155" s="2">
        <f t="shared" ref="R155:R190" si="132">ROUND((ROUND((AE155*AV155*I155),2)*BS155),2)</f>
        <v>0</v>
      </c>
      <c r="S155" s="2">
        <f t="shared" ref="S155:S190" si="133">ROUND((ROUND((AF155*AV155*I155),2)*BA155),2)</f>
        <v>0</v>
      </c>
      <c r="T155" s="2">
        <f t="shared" ref="T155:T190" si="134">ROUND(CU155*I155,2)</f>
        <v>0</v>
      </c>
      <c r="U155" s="2">
        <f t="shared" ref="U155:U190" si="135">CV155*I155</f>
        <v>0</v>
      </c>
      <c r="V155" s="2">
        <f t="shared" ref="V155:V190" si="136">CW155*I155</f>
        <v>0</v>
      </c>
      <c r="W155" s="2">
        <f t="shared" ref="W155:W190" si="137">ROUND(CX155*I155,2)</f>
        <v>0</v>
      </c>
      <c r="X155" s="2">
        <f t="shared" ref="X155:X190" si="138">ROUND(CY155,2)</f>
        <v>0</v>
      </c>
      <c r="Y155" s="2">
        <f t="shared" ref="Y155:Y190" si="139">ROUND(CZ155,2)</f>
        <v>0</v>
      </c>
      <c r="Z155" s="2"/>
      <c r="AA155" s="2">
        <v>78268872</v>
      </c>
      <c r="AB155" s="2">
        <f t="shared" ref="AB155:AB190" si="140">ROUND((AC155+AD155+AF155),2)</f>
        <v>50.58</v>
      </c>
      <c r="AC155" s="2">
        <f t="shared" ref="AC155:AC190" si="141">ROUND((ES155),2)</f>
        <v>50.58</v>
      </c>
      <c r="AD155" s="2">
        <f t="shared" ref="AD155:AD190" si="142">ROUND((((ET155)-(EU155))+AE155),2)</f>
        <v>0</v>
      </c>
      <c r="AE155" s="2">
        <f t="shared" ref="AE155:AE190" si="143">ROUND((EU155),2)</f>
        <v>0</v>
      </c>
      <c r="AF155" s="2">
        <f t="shared" ref="AF155:AF190" si="144">ROUND((EV155),2)</f>
        <v>0</v>
      </c>
      <c r="AG155" s="2">
        <f t="shared" ref="AG155:AG190" si="145">ROUND((AP155),2)</f>
        <v>0</v>
      </c>
      <c r="AH155" s="2">
        <f t="shared" ref="AH155:AH190" si="146">(EW155)</f>
        <v>0</v>
      </c>
      <c r="AI155" s="2">
        <f t="shared" ref="AI155:AI190" si="147">(EX155)</f>
        <v>0</v>
      </c>
      <c r="AJ155" s="2">
        <f t="shared" ref="AJ155:AJ190" si="148">(AS155)</f>
        <v>0</v>
      </c>
      <c r="AK155" s="2">
        <v>50.580000000000005</v>
      </c>
      <c r="AL155" s="2">
        <v>50.580000000000005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3</v>
      </c>
      <c r="BK155" s="2"/>
      <c r="BL155" s="2"/>
      <c r="BM155" s="2">
        <v>400002</v>
      </c>
      <c r="BN155" s="2">
        <v>0</v>
      </c>
      <c r="BO155" s="2" t="s">
        <v>3</v>
      </c>
      <c r="BP155" s="2">
        <v>0</v>
      </c>
      <c r="BQ155" s="2">
        <v>202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>
        <v>11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ref="CP155:CP190" si="149">(P155+Q155+S155)</f>
        <v>0</v>
      </c>
      <c r="CQ155" s="2">
        <f t="shared" ref="CQ155:CQ190" si="150">ROUND((ROUND((AC155*AW155*1),2)*BC155),2)</f>
        <v>50.58</v>
      </c>
      <c r="CR155" s="2">
        <f t="shared" ref="CR155:CR190" si="151">(ROUND((ROUND(((ET155)*AV155*1),2)*BB155),2)+ROUND((ROUND(((AE155-(EU155))*AV155*1),2)*BS155),2))</f>
        <v>0</v>
      </c>
      <c r="CS155" s="2">
        <f t="shared" ref="CS155:CS190" si="152">ROUND((ROUND((AE155*AV155*1),2)*BS155),2)</f>
        <v>0</v>
      </c>
      <c r="CT155" s="2">
        <f t="shared" ref="CT155:CT190" si="153">ROUND((ROUND((AF155*AV155*1),2)*BA155),2)</f>
        <v>0</v>
      </c>
      <c r="CU155" s="2">
        <f t="shared" ref="CU155:CU190" si="154">AG155</f>
        <v>0</v>
      </c>
      <c r="CV155" s="2">
        <f t="shared" ref="CV155:CV190" si="155">(AH155*AV155)</f>
        <v>0</v>
      </c>
      <c r="CW155" s="2">
        <f t="shared" ref="CW155:CW190" si="156">AI155</f>
        <v>0</v>
      </c>
      <c r="CX155" s="2">
        <f t="shared" ref="CX155:CX190" si="157">AJ155</f>
        <v>0</v>
      </c>
      <c r="CY155" s="2">
        <f t="shared" ref="CY155:CY190" si="158">(((S155+R155)*AT155)/100)</f>
        <v>0</v>
      </c>
      <c r="CZ155" s="2">
        <f t="shared" ref="CZ155:CZ190" si="159">(((S155+R155)*AU155)/100)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1003</v>
      </c>
      <c r="DV155" s="2" t="s">
        <v>136</v>
      </c>
      <c r="DW155" s="2" t="s">
        <v>136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78250255</v>
      </c>
      <c r="EF155" s="2">
        <v>202</v>
      </c>
      <c r="EG155" s="2" t="s">
        <v>132</v>
      </c>
      <c r="EH155" s="2">
        <v>0</v>
      </c>
      <c r="EI155" s="2" t="s">
        <v>3</v>
      </c>
      <c r="EJ155" s="2">
        <v>1</v>
      </c>
      <c r="EK155" s="2">
        <v>400002</v>
      </c>
      <c r="EL155" s="2" t="s">
        <v>137</v>
      </c>
      <c r="EM155" s="2" t="s">
        <v>132</v>
      </c>
      <c r="EN155" s="2"/>
      <c r="EO155" s="2" t="s">
        <v>3</v>
      </c>
      <c r="EP155" s="2"/>
      <c r="EQ155" s="2">
        <v>0</v>
      </c>
      <c r="ER155" s="2">
        <v>0</v>
      </c>
      <c r="ES155" s="2">
        <v>50.580000000000005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138</v>
      </c>
      <c r="GB155" s="2"/>
      <c r="GC155" s="2"/>
      <c r="GD155" s="2">
        <v>1</v>
      </c>
      <c r="GE155" s="2"/>
      <c r="GF155" s="2">
        <v>-534602348</v>
      </c>
      <c r="GG155" s="2">
        <v>2</v>
      </c>
      <c r="GH155" s="2">
        <v>0</v>
      </c>
      <c r="GI155" s="2">
        <v>-2</v>
      </c>
      <c r="GJ155" s="2">
        <v>0</v>
      </c>
      <c r="GK155" s="2">
        <v>0</v>
      </c>
      <c r="GL155" s="2">
        <f t="shared" ref="GL155:GL190" si="160">ROUND(IF(AND(BH155=3,BI155=3,FS155&lt;&gt;0),P155,0),2)</f>
        <v>0</v>
      </c>
      <c r="GM155" s="2">
        <f t="shared" ref="GM155:GM190" si="161">ROUND(O155+X155+Y155,2)+GX155</f>
        <v>0</v>
      </c>
      <c r="GN155" s="2">
        <f t="shared" ref="GN155:GN190" si="162">IF(OR(BI155=0,BI155=1),GM155-GX155,0)</f>
        <v>0</v>
      </c>
      <c r="GO155" s="2">
        <f t="shared" ref="GO155:GO190" si="163">IF(BI155=2,GM155-GX155,0)</f>
        <v>0</v>
      </c>
      <c r="GP155" s="2">
        <f t="shared" ref="GP155:GP190" si="164">IF(BI155=4,GM155-GX155,0)</f>
        <v>0</v>
      </c>
      <c r="GQ155" s="2"/>
      <c r="GR155" s="2">
        <v>0</v>
      </c>
      <c r="GS155" s="2">
        <v>4</v>
      </c>
      <c r="GT155" s="2">
        <v>0</v>
      </c>
      <c r="GU155" s="2" t="s">
        <v>3</v>
      </c>
      <c r="GV155" s="2">
        <f t="shared" ref="GV155:GV190" si="165">ROUND((GT155),2)</f>
        <v>0</v>
      </c>
      <c r="GW155" s="2">
        <v>1</v>
      </c>
      <c r="GX155" s="2">
        <f t="shared" ref="GX155:GX190" si="166">ROUND(HC155*I155,2)</f>
        <v>0</v>
      </c>
      <c r="GY155" s="2"/>
      <c r="GZ155" s="2"/>
      <c r="HA155" s="2">
        <v>0</v>
      </c>
      <c r="HB155" s="2">
        <v>0</v>
      </c>
      <c r="HC155" s="2">
        <f t="shared" ref="HC155:HC190" si="167">GV155*GW155</f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>
      <c r="A156">
        <v>17</v>
      </c>
      <c r="B156">
        <v>1</v>
      </c>
      <c r="E156" t="s">
        <v>133</v>
      </c>
      <c r="F156" t="s">
        <v>134</v>
      </c>
      <c r="G156" t="s">
        <v>135</v>
      </c>
      <c r="H156" t="s">
        <v>136</v>
      </c>
      <c r="I156">
        <v>0</v>
      </c>
      <c r="J156">
        <v>0</v>
      </c>
      <c r="K156">
        <v>0</v>
      </c>
      <c r="L156">
        <v>64</v>
      </c>
      <c r="M156">
        <v>0</v>
      </c>
      <c r="N156">
        <f t="shared" si="128"/>
        <v>64</v>
      </c>
      <c r="O156">
        <f t="shared" si="129"/>
        <v>0</v>
      </c>
      <c r="P156">
        <f t="shared" si="130"/>
        <v>0</v>
      </c>
      <c r="Q156">
        <f t="shared" si="131"/>
        <v>0</v>
      </c>
      <c r="R156">
        <f t="shared" si="132"/>
        <v>0</v>
      </c>
      <c r="S156">
        <f t="shared" si="133"/>
        <v>0</v>
      </c>
      <c r="T156">
        <f t="shared" si="134"/>
        <v>0</v>
      </c>
      <c r="U156">
        <f t="shared" si="135"/>
        <v>0</v>
      </c>
      <c r="V156">
        <f t="shared" si="136"/>
        <v>0</v>
      </c>
      <c r="W156">
        <f t="shared" si="137"/>
        <v>0</v>
      </c>
      <c r="X156">
        <f t="shared" si="138"/>
        <v>0</v>
      </c>
      <c r="Y156">
        <f t="shared" si="139"/>
        <v>0</v>
      </c>
      <c r="AA156">
        <v>78268815</v>
      </c>
      <c r="AB156">
        <f t="shared" si="140"/>
        <v>50.58</v>
      </c>
      <c r="AC156">
        <f t="shared" si="141"/>
        <v>50.58</v>
      </c>
      <c r="AD156">
        <f t="shared" si="142"/>
        <v>0</v>
      </c>
      <c r="AE156">
        <f t="shared" si="143"/>
        <v>0</v>
      </c>
      <c r="AF156">
        <f t="shared" si="144"/>
        <v>0</v>
      </c>
      <c r="AG156">
        <f t="shared" si="145"/>
        <v>0</v>
      </c>
      <c r="AH156">
        <f t="shared" si="146"/>
        <v>0</v>
      </c>
      <c r="AI156">
        <f t="shared" si="147"/>
        <v>0</v>
      </c>
      <c r="AJ156">
        <f t="shared" si="148"/>
        <v>0</v>
      </c>
      <c r="AK156">
        <v>50.580000000000005</v>
      </c>
      <c r="AL156">
        <v>50.580000000000005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9.84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400002</v>
      </c>
      <c r="BN156">
        <v>0</v>
      </c>
      <c r="BO156" t="s">
        <v>3</v>
      </c>
      <c r="BP156">
        <v>0</v>
      </c>
      <c r="BQ156">
        <v>202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30</v>
      </c>
      <c r="CF156">
        <v>0</v>
      </c>
      <c r="CG156">
        <v>0</v>
      </c>
      <c r="CH156">
        <v>11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49"/>
        <v>0</v>
      </c>
      <c r="CQ156">
        <f t="shared" si="150"/>
        <v>497.71</v>
      </c>
      <c r="CR156">
        <f t="shared" si="151"/>
        <v>0</v>
      </c>
      <c r="CS156">
        <f t="shared" si="152"/>
        <v>0</v>
      </c>
      <c r="CT156">
        <f t="shared" si="153"/>
        <v>0</v>
      </c>
      <c r="CU156">
        <f t="shared" si="154"/>
        <v>0</v>
      </c>
      <c r="CV156">
        <f t="shared" si="155"/>
        <v>0</v>
      </c>
      <c r="CW156">
        <f t="shared" si="156"/>
        <v>0</v>
      </c>
      <c r="CX156">
        <f t="shared" si="157"/>
        <v>0</v>
      </c>
      <c r="CY156">
        <f t="shared" si="158"/>
        <v>0</v>
      </c>
      <c r="CZ156">
        <f t="shared" si="159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136</v>
      </c>
      <c r="DW156" t="s">
        <v>136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78250255</v>
      </c>
      <c r="EF156">
        <v>202</v>
      </c>
      <c r="EG156" t="s">
        <v>132</v>
      </c>
      <c r="EH156">
        <v>0</v>
      </c>
      <c r="EI156" t="s">
        <v>3</v>
      </c>
      <c r="EJ156">
        <v>1</v>
      </c>
      <c r="EK156">
        <v>400002</v>
      </c>
      <c r="EL156" t="s">
        <v>137</v>
      </c>
      <c r="EM156" t="s">
        <v>132</v>
      </c>
      <c r="EO156" t="s">
        <v>3</v>
      </c>
      <c r="EQ156">
        <v>0</v>
      </c>
      <c r="ER156">
        <v>50.580000000000005</v>
      </c>
      <c r="ES156">
        <v>50.580000000000005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488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139</v>
      </c>
      <c r="GD156">
        <v>1</v>
      </c>
      <c r="GF156">
        <v>-534602348</v>
      </c>
      <c r="GG156">
        <v>2</v>
      </c>
      <c r="GH156">
        <v>3</v>
      </c>
      <c r="GI156">
        <v>3</v>
      </c>
      <c r="GJ156">
        <v>0</v>
      </c>
      <c r="GK156">
        <v>0</v>
      </c>
      <c r="GL156">
        <f t="shared" si="160"/>
        <v>0</v>
      </c>
      <c r="GM156">
        <f t="shared" si="161"/>
        <v>0</v>
      </c>
      <c r="GN156">
        <f t="shared" si="162"/>
        <v>0</v>
      </c>
      <c r="GO156">
        <f t="shared" si="163"/>
        <v>0</v>
      </c>
      <c r="GP156">
        <f t="shared" si="164"/>
        <v>0</v>
      </c>
      <c r="GR156">
        <v>1</v>
      </c>
      <c r="GS156">
        <v>1</v>
      </c>
      <c r="GT156">
        <v>0</v>
      </c>
      <c r="GU156" t="s">
        <v>3</v>
      </c>
      <c r="GV156">
        <f t="shared" si="165"/>
        <v>0</v>
      </c>
      <c r="GW156">
        <v>1</v>
      </c>
      <c r="GX156">
        <f t="shared" si="166"/>
        <v>0</v>
      </c>
      <c r="HA156">
        <v>0</v>
      </c>
      <c r="HB156">
        <v>0</v>
      </c>
      <c r="HC156">
        <f t="shared" si="167"/>
        <v>0</v>
      </c>
      <c r="HE156" t="s">
        <v>140</v>
      </c>
      <c r="HF156" t="s">
        <v>29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>
      <c r="A157" s="2">
        <v>17</v>
      </c>
      <c r="B157" s="2">
        <v>1</v>
      </c>
      <c r="C157" s="2"/>
      <c r="D157" s="2"/>
      <c r="E157" s="2" t="s">
        <v>141</v>
      </c>
      <c r="F157" s="2" t="s">
        <v>134</v>
      </c>
      <c r="G157" s="2" t="s">
        <v>142</v>
      </c>
      <c r="H157" s="2" t="s">
        <v>143</v>
      </c>
      <c r="I157" s="2">
        <v>10</v>
      </c>
      <c r="J157" s="2">
        <v>0</v>
      </c>
      <c r="K157" s="2">
        <v>10</v>
      </c>
      <c r="L157" s="2">
        <v>10</v>
      </c>
      <c r="M157" s="2">
        <v>0</v>
      </c>
      <c r="N157" s="2">
        <f t="shared" si="128"/>
        <v>10</v>
      </c>
      <c r="O157" s="2">
        <f t="shared" si="129"/>
        <v>12425.3</v>
      </c>
      <c r="P157" s="2">
        <f t="shared" si="130"/>
        <v>12425.3</v>
      </c>
      <c r="Q157" s="2">
        <f t="shared" si="131"/>
        <v>0</v>
      </c>
      <c r="R157" s="2">
        <f t="shared" si="132"/>
        <v>0</v>
      </c>
      <c r="S157" s="2">
        <f t="shared" si="133"/>
        <v>0</v>
      </c>
      <c r="T157" s="2">
        <f t="shared" si="134"/>
        <v>0</v>
      </c>
      <c r="U157" s="2">
        <f t="shared" si="135"/>
        <v>0</v>
      </c>
      <c r="V157" s="2">
        <f t="shared" si="136"/>
        <v>0</v>
      </c>
      <c r="W157" s="2">
        <f t="shared" si="137"/>
        <v>0</v>
      </c>
      <c r="X157" s="2">
        <f t="shared" si="138"/>
        <v>0</v>
      </c>
      <c r="Y157" s="2">
        <f t="shared" si="139"/>
        <v>0</v>
      </c>
      <c r="Z157" s="2"/>
      <c r="AA157" s="2">
        <v>78268872</v>
      </c>
      <c r="AB157" s="2">
        <f t="shared" si="140"/>
        <v>1242.53</v>
      </c>
      <c r="AC157" s="2">
        <f t="shared" si="141"/>
        <v>1242.53</v>
      </c>
      <c r="AD157" s="2">
        <f t="shared" si="142"/>
        <v>0</v>
      </c>
      <c r="AE157" s="2">
        <f t="shared" si="143"/>
        <v>0</v>
      </c>
      <c r="AF157" s="2">
        <f t="shared" si="144"/>
        <v>0</v>
      </c>
      <c r="AG157" s="2">
        <f t="shared" si="145"/>
        <v>0</v>
      </c>
      <c r="AH157" s="2">
        <f t="shared" si="146"/>
        <v>0</v>
      </c>
      <c r="AI157" s="2">
        <f t="shared" si="147"/>
        <v>0</v>
      </c>
      <c r="AJ157" s="2">
        <f t="shared" si="148"/>
        <v>0</v>
      </c>
      <c r="AK157" s="2">
        <v>1242.53</v>
      </c>
      <c r="AL157" s="2">
        <v>1242.53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3</v>
      </c>
      <c r="BK157" s="2"/>
      <c r="BL157" s="2"/>
      <c r="BM157" s="2">
        <v>400002</v>
      </c>
      <c r="BN157" s="2">
        <v>0</v>
      </c>
      <c r="BO157" s="2" t="s">
        <v>3</v>
      </c>
      <c r="BP157" s="2">
        <v>0</v>
      </c>
      <c r="BQ157" s="2">
        <v>202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>
        <v>12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49"/>
        <v>12425.3</v>
      </c>
      <c r="CQ157" s="2">
        <f t="shared" si="150"/>
        <v>1242.53</v>
      </c>
      <c r="CR157" s="2">
        <f t="shared" si="151"/>
        <v>0</v>
      </c>
      <c r="CS157" s="2">
        <f t="shared" si="152"/>
        <v>0</v>
      </c>
      <c r="CT157" s="2">
        <f t="shared" si="153"/>
        <v>0</v>
      </c>
      <c r="CU157" s="2">
        <f t="shared" si="154"/>
        <v>0</v>
      </c>
      <c r="CV157" s="2">
        <f t="shared" si="155"/>
        <v>0</v>
      </c>
      <c r="CW157" s="2">
        <f t="shared" si="156"/>
        <v>0</v>
      </c>
      <c r="CX157" s="2">
        <f t="shared" si="157"/>
        <v>0</v>
      </c>
      <c r="CY157" s="2">
        <f t="shared" si="158"/>
        <v>0</v>
      </c>
      <c r="CZ157" s="2">
        <f t="shared" si="159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143</v>
      </c>
      <c r="DW157" s="2" t="s">
        <v>143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78250255</v>
      </c>
      <c r="EF157" s="2">
        <v>202</v>
      </c>
      <c r="EG157" s="2" t="s">
        <v>132</v>
      </c>
      <c r="EH157" s="2">
        <v>0</v>
      </c>
      <c r="EI157" s="2" t="s">
        <v>3</v>
      </c>
      <c r="EJ157" s="2">
        <v>1</v>
      </c>
      <c r="EK157" s="2">
        <v>400002</v>
      </c>
      <c r="EL157" s="2" t="s">
        <v>137</v>
      </c>
      <c r="EM157" s="2" t="s">
        <v>132</v>
      </c>
      <c r="EN157" s="2"/>
      <c r="EO157" s="2" t="s">
        <v>3</v>
      </c>
      <c r="EP157" s="2"/>
      <c r="EQ157" s="2">
        <v>0</v>
      </c>
      <c r="ER157" s="2">
        <v>0</v>
      </c>
      <c r="ES157" s="2">
        <v>1242.53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138</v>
      </c>
      <c r="GB157" s="2"/>
      <c r="GC157" s="2"/>
      <c r="GD157" s="2">
        <v>1</v>
      </c>
      <c r="GE157" s="2"/>
      <c r="GF157" s="2">
        <v>151076380</v>
      </c>
      <c r="GG157" s="2">
        <v>2</v>
      </c>
      <c r="GH157" s="2">
        <v>0</v>
      </c>
      <c r="GI157" s="2">
        <v>-2</v>
      </c>
      <c r="GJ157" s="2">
        <v>0</v>
      </c>
      <c r="GK157" s="2">
        <v>0</v>
      </c>
      <c r="GL157" s="2">
        <f t="shared" si="160"/>
        <v>0</v>
      </c>
      <c r="GM157" s="2">
        <f t="shared" si="161"/>
        <v>12425.3</v>
      </c>
      <c r="GN157" s="2">
        <f t="shared" si="162"/>
        <v>12425.3</v>
      </c>
      <c r="GO157" s="2">
        <f t="shared" si="163"/>
        <v>0</v>
      </c>
      <c r="GP157" s="2">
        <f t="shared" si="164"/>
        <v>0</v>
      </c>
      <c r="GQ157" s="2"/>
      <c r="GR157" s="2">
        <v>0</v>
      </c>
      <c r="GS157" s="2">
        <v>4</v>
      </c>
      <c r="GT157" s="2">
        <v>0</v>
      </c>
      <c r="GU157" s="2" t="s">
        <v>3</v>
      </c>
      <c r="GV157" s="2">
        <f t="shared" si="165"/>
        <v>0</v>
      </c>
      <c r="GW157" s="2">
        <v>1</v>
      </c>
      <c r="GX157" s="2">
        <f t="shared" si="166"/>
        <v>0</v>
      </c>
      <c r="GY157" s="2"/>
      <c r="GZ157" s="2"/>
      <c r="HA157" s="2">
        <v>0</v>
      </c>
      <c r="HB157" s="2">
        <v>0</v>
      </c>
      <c r="HC157" s="2">
        <f t="shared" si="167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>
      <c r="A158">
        <v>17</v>
      </c>
      <c r="B158">
        <v>1</v>
      </c>
      <c r="E158" t="s">
        <v>141</v>
      </c>
      <c r="F158" t="s">
        <v>134</v>
      </c>
      <c r="G158" t="s">
        <v>142</v>
      </c>
      <c r="H158" t="s">
        <v>143</v>
      </c>
      <c r="I158">
        <v>10</v>
      </c>
      <c r="J158">
        <v>0</v>
      </c>
      <c r="K158">
        <v>10</v>
      </c>
      <c r="L158">
        <v>10</v>
      </c>
      <c r="M158">
        <v>0</v>
      </c>
      <c r="N158">
        <f t="shared" si="128"/>
        <v>10</v>
      </c>
      <c r="O158">
        <f t="shared" si="129"/>
        <v>122264.95</v>
      </c>
      <c r="P158">
        <f t="shared" si="130"/>
        <v>122264.95</v>
      </c>
      <c r="Q158">
        <f t="shared" si="131"/>
        <v>0</v>
      </c>
      <c r="R158">
        <f t="shared" si="132"/>
        <v>0</v>
      </c>
      <c r="S158">
        <f t="shared" si="133"/>
        <v>0</v>
      </c>
      <c r="T158">
        <f t="shared" si="134"/>
        <v>0</v>
      </c>
      <c r="U158">
        <f t="shared" si="135"/>
        <v>0</v>
      </c>
      <c r="V158">
        <f t="shared" si="136"/>
        <v>0</v>
      </c>
      <c r="W158">
        <f t="shared" si="137"/>
        <v>0</v>
      </c>
      <c r="X158">
        <f t="shared" si="138"/>
        <v>0</v>
      </c>
      <c r="Y158">
        <f t="shared" si="139"/>
        <v>0</v>
      </c>
      <c r="AA158">
        <v>78268815</v>
      </c>
      <c r="AB158">
        <f t="shared" si="140"/>
        <v>1242.53</v>
      </c>
      <c r="AC158">
        <f t="shared" si="141"/>
        <v>1242.53</v>
      </c>
      <c r="AD158">
        <f t="shared" si="142"/>
        <v>0</v>
      </c>
      <c r="AE158">
        <f t="shared" si="143"/>
        <v>0</v>
      </c>
      <c r="AF158">
        <f t="shared" si="144"/>
        <v>0</v>
      </c>
      <c r="AG158">
        <f t="shared" si="145"/>
        <v>0</v>
      </c>
      <c r="AH158">
        <f t="shared" si="146"/>
        <v>0</v>
      </c>
      <c r="AI158">
        <f t="shared" si="147"/>
        <v>0</v>
      </c>
      <c r="AJ158">
        <f t="shared" si="148"/>
        <v>0</v>
      </c>
      <c r="AK158">
        <v>1242.53</v>
      </c>
      <c r="AL158">
        <v>1242.53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400002</v>
      </c>
      <c r="BN158">
        <v>0</v>
      </c>
      <c r="BO158" t="s">
        <v>3</v>
      </c>
      <c r="BP158">
        <v>0</v>
      </c>
      <c r="BQ158">
        <v>202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H158">
        <v>12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49"/>
        <v>122264.95</v>
      </c>
      <c r="CQ158">
        <f t="shared" si="150"/>
        <v>12226.5</v>
      </c>
      <c r="CR158">
        <f t="shared" si="151"/>
        <v>0</v>
      </c>
      <c r="CS158">
        <f t="shared" si="152"/>
        <v>0</v>
      </c>
      <c r="CT158">
        <f t="shared" si="153"/>
        <v>0</v>
      </c>
      <c r="CU158">
        <f t="shared" si="154"/>
        <v>0</v>
      </c>
      <c r="CV158">
        <f t="shared" si="155"/>
        <v>0</v>
      </c>
      <c r="CW158">
        <f t="shared" si="156"/>
        <v>0</v>
      </c>
      <c r="CX158">
        <f t="shared" si="157"/>
        <v>0</v>
      </c>
      <c r="CY158">
        <f t="shared" si="158"/>
        <v>0</v>
      </c>
      <c r="CZ158">
        <f t="shared" si="159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143</v>
      </c>
      <c r="DW158" t="s">
        <v>143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78250255</v>
      </c>
      <c r="EF158">
        <v>202</v>
      </c>
      <c r="EG158" t="s">
        <v>132</v>
      </c>
      <c r="EH158">
        <v>0</v>
      </c>
      <c r="EI158" t="s">
        <v>3</v>
      </c>
      <c r="EJ158">
        <v>1</v>
      </c>
      <c r="EK158">
        <v>400002</v>
      </c>
      <c r="EL158" t="s">
        <v>137</v>
      </c>
      <c r="EM158" t="s">
        <v>132</v>
      </c>
      <c r="EO158" t="s">
        <v>3</v>
      </c>
      <c r="EQ158">
        <v>0</v>
      </c>
      <c r="ER158">
        <v>1242.53</v>
      </c>
      <c r="ES158">
        <v>1242.53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11986.76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144</v>
      </c>
      <c r="GD158">
        <v>1</v>
      </c>
      <c r="GF158">
        <v>151076380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 t="shared" si="160"/>
        <v>0</v>
      </c>
      <c r="GM158">
        <f t="shared" si="161"/>
        <v>122264.95</v>
      </c>
      <c r="GN158">
        <f t="shared" si="162"/>
        <v>122264.95</v>
      </c>
      <c r="GO158">
        <f t="shared" si="163"/>
        <v>0</v>
      </c>
      <c r="GP158">
        <f t="shared" si="164"/>
        <v>0</v>
      </c>
      <c r="GR158">
        <v>1</v>
      </c>
      <c r="GS158">
        <v>1</v>
      </c>
      <c r="GT158">
        <v>0</v>
      </c>
      <c r="GU158" t="s">
        <v>3</v>
      </c>
      <c r="GV158">
        <f t="shared" si="165"/>
        <v>0</v>
      </c>
      <c r="GW158">
        <v>1</v>
      </c>
      <c r="GX158">
        <f t="shared" si="166"/>
        <v>0</v>
      </c>
      <c r="HA158">
        <v>0</v>
      </c>
      <c r="HB158">
        <v>0</v>
      </c>
      <c r="HC158">
        <f t="shared" si="167"/>
        <v>0</v>
      </c>
      <c r="HE158" t="s">
        <v>140</v>
      </c>
      <c r="HF158" t="s">
        <v>29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>
      <c r="A159" s="2">
        <v>17</v>
      </c>
      <c r="B159" s="2">
        <v>1</v>
      </c>
      <c r="C159" s="2"/>
      <c r="D159" s="2"/>
      <c r="E159" s="2" t="s">
        <v>145</v>
      </c>
      <c r="F159" s="2" t="s">
        <v>134</v>
      </c>
      <c r="G159" s="2" t="s">
        <v>146</v>
      </c>
      <c r="H159" s="2" t="s">
        <v>136</v>
      </c>
      <c r="I159" s="2">
        <v>0</v>
      </c>
      <c r="J159" s="2">
        <v>0</v>
      </c>
      <c r="K159" s="2">
        <v>0</v>
      </c>
      <c r="L159" s="2">
        <v>14</v>
      </c>
      <c r="M159" s="2">
        <v>0</v>
      </c>
      <c r="N159" s="2">
        <f t="shared" si="128"/>
        <v>14</v>
      </c>
      <c r="O159" s="2">
        <f t="shared" si="129"/>
        <v>0</v>
      </c>
      <c r="P159" s="2">
        <f t="shared" si="130"/>
        <v>0</v>
      </c>
      <c r="Q159" s="2">
        <f t="shared" si="131"/>
        <v>0</v>
      </c>
      <c r="R159" s="2">
        <f t="shared" si="132"/>
        <v>0</v>
      </c>
      <c r="S159" s="2">
        <f t="shared" si="133"/>
        <v>0</v>
      </c>
      <c r="T159" s="2">
        <f t="shared" si="134"/>
        <v>0</v>
      </c>
      <c r="U159" s="2">
        <f t="shared" si="135"/>
        <v>0</v>
      </c>
      <c r="V159" s="2">
        <f t="shared" si="136"/>
        <v>0</v>
      </c>
      <c r="W159" s="2">
        <f t="shared" si="137"/>
        <v>0</v>
      </c>
      <c r="X159" s="2">
        <f t="shared" si="138"/>
        <v>0</v>
      </c>
      <c r="Y159" s="2">
        <f t="shared" si="139"/>
        <v>0</v>
      </c>
      <c r="Z159" s="2"/>
      <c r="AA159" s="2">
        <v>78268872</v>
      </c>
      <c r="AB159" s="2">
        <f t="shared" si="140"/>
        <v>32.4</v>
      </c>
      <c r="AC159" s="2">
        <f t="shared" si="141"/>
        <v>32.4</v>
      </c>
      <c r="AD159" s="2">
        <f t="shared" si="142"/>
        <v>0</v>
      </c>
      <c r="AE159" s="2">
        <f t="shared" si="143"/>
        <v>0</v>
      </c>
      <c r="AF159" s="2">
        <f t="shared" si="144"/>
        <v>0</v>
      </c>
      <c r="AG159" s="2">
        <f t="shared" si="145"/>
        <v>0</v>
      </c>
      <c r="AH159" s="2">
        <f t="shared" si="146"/>
        <v>0</v>
      </c>
      <c r="AI159" s="2">
        <f t="shared" si="147"/>
        <v>0</v>
      </c>
      <c r="AJ159" s="2">
        <f t="shared" si="148"/>
        <v>0</v>
      </c>
      <c r="AK159" s="2">
        <v>32.4</v>
      </c>
      <c r="AL159" s="2">
        <v>32.4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3</v>
      </c>
      <c r="BK159" s="2"/>
      <c r="BL159" s="2"/>
      <c r="BM159" s="2">
        <v>400002</v>
      </c>
      <c r="BN159" s="2">
        <v>0</v>
      </c>
      <c r="BO159" s="2" t="s">
        <v>3</v>
      </c>
      <c r="BP159" s="2">
        <v>0</v>
      </c>
      <c r="BQ159" s="2">
        <v>202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>
        <v>13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49"/>
        <v>0</v>
      </c>
      <c r="CQ159" s="2">
        <f t="shared" si="150"/>
        <v>32.4</v>
      </c>
      <c r="CR159" s="2">
        <f t="shared" si="151"/>
        <v>0</v>
      </c>
      <c r="CS159" s="2">
        <f t="shared" si="152"/>
        <v>0</v>
      </c>
      <c r="CT159" s="2">
        <f t="shared" si="153"/>
        <v>0</v>
      </c>
      <c r="CU159" s="2">
        <f t="shared" si="154"/>
        <v>0</v>
      </c>
      <c r="CV159" s="2">
        <f t="shared" si="155"/>
        <v>0</v>
      </c>
      <c r="CW159" s="2">
        <f t="shared" si="156"/>
        <v>0</v>
      </c>
      <c r="CX159" s="2">
        <f t="shared" si="157"/>
        <v>0</v>
      </c>
      <c r="CY159" s="2">
        <f t="shared" si="158"/>
        <v>0</v>
      </c>
      <c r="CZ159" s="2">
        <f t="shared" si="159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1003</v>
      </c>
      <c r="DV159" s="2" t="s">
        <v>136</v>
      </c>
      <c r="DW159" s="2" t="s">
        <v>136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78250255</v>
      </c>
      <c r="EF159" s="2">
        <v>202</v>
      </c>
      <c r="EG159" s="2" t="s">
        <v>132</v>
      </c>
      <c r="EH159" s="2">
        <v>0</v>
      </c>
      <c r="EI159" s="2" t="s">
        <v>3</v>
      </c>
      <c r="EJ159" s="2">
        <v>1</v>
      </c>
      <c r="EK159" s="2">
        <v>400002</v>
      </c>
      <c r="EL159" s="2" t="s">
        <v>137</v>
      </c>
      <c r="EM159" s="2" t="s">
        <v>132</v>
      </c>
      <c r="EN159" s="2"/>
      <c r="EO159" s="2" t="s">
        <v>3</v>
      </c>
      <c r="EP159" s="2"/>
      <c r="EQ159" s="2">
        <v>0</v>
      </c>
      <c r="ER159" s="2">
        <v>0</v>
      </c>
      <c r="ES159" s="2">
        <v>32.4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138</v>
      </c>
      <c r="GB159" s="2"/>
      <c r="GC159" s="2"/>
      <c r="GD159" s="2">
        <v>1</v>
      </c>
      <c r="GE159" s="2"/>
      <c r="GF159" s="2">
        <v>-1887502610</v>
      </c>
      <c r="GG159" s="2">
        <v>2</v>
      </c>
      <c r="GH159" s="2">
        <v>0</v>
      </c>
      <c r="GI159" s="2">
        <v>-2</v>
      </c>
      <c r="GJ159" s="2">
        <v>0</v>
      </c>
      <c r="GK159" s="2">
        <v>0</v>
      </c>
      <c r="GL159" s="2">
        <f t="shared" si="160"/>
        <v>0</v>
      </c>
      <c r="GM159" s="2">
        <f t="shared" si="161"/>
        <v>0</v>
      </c>
      <c r="GN159" s="2">
        <f t="shared" si="162"/>
        <v>0</v>
      </c>
      <c r="GO159" s="2">
        <f t="shared" si="163"/>
        <v>0</v>
      </c>
      <c r="GP159" s="2">
        <f t="shared" si="164"/>
        <v>0</v>
      </c>
      <c r="GQ159" s="2"/>
      <c r="GR159" s="2">
        <v>0</v>
      </c>
      <c r="GS159" s="2">
        <v>4</v>
      </c>
      <c r="GT159" s="2">
        <v>0</v>
      </c>
      <c r="GU159" s="2" t="s">
        <v>3</v>
      </c>
      <c r="GV159" s="2">
        <f t="shared" si="165"/>
        <v>0</v>
      </c>
      <c r="GW159" s="2">
        <v>1</v>
      </c>
      <c r="GX159" s="2">
        <f t="shared" si="166"/>
        <v>0</v>
      </c>
      <c r="GY159" s="2"/>
      <c r="GZ159" s="2"/>
      <c r="HA159" s="2">
        <v>0</v>
      </c>
      <c r="HB159" s="2">
        <v>0</v>
      </c>
      <c r="HC159" s="2">
        <f t="shared" si="167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>
      <c r="A160">
        <v>17</v>
      </c>
      <c r="B160">
        <v>1</v>
      </c>
      <c r="E160" t="s">
        <v>145</v>
      </c>
      <c r="F160" t="s">
        <v>134</v>
      </c>
      <c r="G160" t="s">
        <v>146</v>
      </c>
      <c r="H160" t="s">
        <v>136</v>
      </c>
      <c r="I160">
        <v>0</v>
      </c>
      <c r="J160">
        <v>0</v>
      </c>
      <c r="K160">
        <v>0</v>
      </c>
      <c r="L160">
        <v>14</v>
      </c>
      <c r="M160">
        <v>0</v>
      </c>
      <c r="N160">
        <f t="shared" si="128"/>
        <v>14</v>
      </c>
      <c r="O160">
        <f t="shared" si="129"/>
        <v>0</v>
      </c>
      <c r="P160">
        <f t="shared" si="130"/>
        <v>0</v>
      </c>
      <c r="Q160">
        <f t="shared" si="131"/>
        <v>0</v>
      </c>
      <c r="R160">
        <f t="shared" si="132"/>
        <v>0</v>
      </c>
      <c r="S160">
        <f t="shared" si="133"/>
        <v>0</v>
      </c>
      <c r="T160">
        <f t="shared" si="134"/>
        <v>0</v>
      </c>
      <c r="U160">
        <f t="shared" si="135"/>
        <v>0</v>
      </c>
      <c r="V160">
        <f t="shared" si="136"/>
        <v>0</v>
      </c>
      <c r="W160">
        <f t="shared" si="137"/>
        <v>0</v>
      </c>
      <c r="X160">
        <f t="shared" si="138"/>
        <v>0</v>
      </c>
      <c r="Y160">
        <f t="shared" si="139"/>
        <v>0</v>
      </c>
      <c r="AA160">
        <v>78268815</v>
      </c>
      <c r="AB160">
        <f t="shared" si="140"/>
        <v>32.4</v>
      </c>
      <c r="AC160">
        <f t="shared" si="141"/>
        <v>32.4</v>
      </c>
      <c r="AD160">
        <f t="shared" si="142"/>
        <v>0</v>
      </c>
      <c r="AE160">
        <f t="shared" si="143"/>
        <v>0</v>
      </c>
      <c r="AF160">
        <f t="shared" si="144"/>
        <v>0</v>
      </c>
      <c r="AG160">
        <f t="shared" si="145"/>
        <v>0</v>
      </c>
      <c r="AH160">
        <f t="shared" si="146"/>
        <v>0</v>
      </c>
      <c r="AI160">
        <f t="shared" si="147"/>
        <v>0</v>
      </c>
      <c r="AJ160">
        <f t="shared" si="148"/>
        <v>0</v>
      </c>
      <c r="AK160">
        <v>32.4</v>
      </c>
      <c r="AL160">
        <v>32.4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9.84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400002</v>
      </c>
      <c r="BN160">
        <v>0</v>
      </c>
      <c r="BO160" t="s">
        <v>3</v>
      </c>
      <c r="BP160">
        <v>0</v>
      </c>
      <c r="BQ160">
        <v>202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H160">
        <v>13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49"/>
        <v>0</v>
      </c>
      <c r="CQ160">
        <f t="shared" si="150"/>
        <v>318.82</v>
      </c>
      <c r="CR160">
        <f t="shared" si="151"/>
        <v>0</v>
      </c>
      <c r="CS160">
        <f t="shared" si="152"/>
        <v>0</v>
      </c>
      <c r="CT160">
        <f t="shared" si="153"/>
        <v>0</v>
      </c>
      <c r="CU160">
        <f t="shared" si="154"/>
        <v>0</v>
      </c>
      <c r="CV160">
        <f t="shared" si="155"/>
        <v>0</v>
      </c>
      <c r="CW160">
        <f t="shared" si="156"/>
        <v>0</v>
      </c>
      <c r="CX160">
        <f t="shared" si="157"/>
        <v>0</v>
      </c>
      <c r="CY160">
        <f t="shared" si="158"/>
        <v>0</v>
      </c>
      <c r="CZ160">
        <f t="shared" si="159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136</v>
      </c>
      <c r="DW160" t="s">
        <v>136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78250255</v>
      </c>
      <c r="EF160">
        <v>202</v>
      </c>
      <c r="EG160" t="s">
        <v>132</v>
      </c>
      <c r="EH160">
        <v>0</v>
      </c>
      <c r="EI160" t="s">
        <v>3</v>
      </c>
      <c r="EJ160">
        <v>1</v>
      </c>
      <c r="EK160">
        <v>400002</v>
      </c>
      <c r="EL160" t="s">
        <v>137</v>
      </c>
      <c r="EM160" t="s">
        <v>132</v>
      </c>
      <c r="EO160" t="s">
        <v>3</v>
      </c>
      <c r="EQ160">
        <v>0</v>
      </c>
      <c r="ER160">
        <v>32.4</v>
      </c>
      <c r="ES160">
        <v>32.4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312.5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147</v>
      </c>
      <c r="GD160">
        <v>1</v>
      </c>
      <c r="GF160">
        <v>-1887502610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 t="shared" si="160"/>
        <v>0</v>
      </c>
      <c r="GM160">
        <f t="shared" si="161"/>
        <v>0</v>
      </c>
      <c r="GN160">
        <f t="shared" si="162"/>
        <v>0</v>
      </c>
      <c r="GO160">
        <f t="shared" si="163"/>
        <v>0</v>
      </c>
      <c r="GP160">
        <f t="shared" si="164"/>
        <v>0</v>
      </c>
      <c r="GR160">
        <v>1</v>
      </c>
      <c r="GS160">
        <v>1</v>
      </c>
      <c r="GT160">
        <v>0</v>
      </c>
      <c r="GU160" t="s">
        <v>3</v>
      </c>
      <c r="GV160">
        <f t="shared" si="165"/>
        <v>0</v>
      </c>
      <c r="GW160">
        <v>1</v>
      </c>
      <c r="GX160">
        <f t="shared" si="166"/>
        <v>0</v>
      </c>
      <c r="HA160">
        <v>0</v>
      </c>
      <c r="HB160">
        <v>0</v>
      </c>
      <c r="HC160">
        <f t="shared" si="167"/>
        <v>0</v>
      </c>
      <c r="HE160" t="s">
        <v>140</v>
      </c>
      <c r="HF160" t="s">
        <v>29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>
      <c r="A161" s="2">
        <v>17</v>
      </c>
      <c r="B161" s="2">
        <v>1</v>
      </c>
      <c r="C161" s="2"/>
      <c r="D161" s="2"/>
      <c r="E161" s="2" t="s">
        <v>148</v>
      </c>
      <c r="F161" s="2" t="s">
        <v>149</v>
      </c>
      <c r="G161" s="2" t="s">
        <v>150</v>
      </c>
      <c r="H161" s="2" t="s">
        <v>151</v>
      </c>
      <c r="I161" s="2">
        <v>0</v>
      </c>
      <c r="J161" s="2">
        <v>0</v>
      </c>
      <c r="K161" s="2">
        <v>0</v>
      </c>
      <c r="L161" s="2">
        <v>10</v>
      </c>
      <c r="M161" s="2">
        <v>0</v>
      </c>
      <c r="N161" s="2">
        <f t="shared" si="128"/>
        <v>10</v>
      </c>
      <c r="O161" s="2">
        <f t="shared" si="129"/>
        <v>0</v>
      </c>
      <c r="P161" s="2">
        <f t="shared" si="130"/>
        <v>0</v>
      </c>
      <c r="Q161" s="2">
        <f t="shared" si="131"/>
        <v>0</v>
      </c>
      <c r="R161" s="2">
        <f t="shared" si="132"/>
        <v>0</v>
      </c>
      <c r="S161" s="2">
        <f t="shared" si="133"/>
        <v>0</v>
      </c>
      <c r="T161" s="2">
        <f t="shared" si="134"/>
        <v>0</v>
      </c>
      <c r="U161" s="2">
        <f t="shared" si="135"/>
        <v>0</v>
      </c>
      <c r="V161" s="2">
        <f t="shared" si="136"/>
        <v>0</v>
      </c>
      <c r="W161" s="2">
        <f t="shared" si="137"/>
        <v>0</v>
      </c>
      <c r="X161" s="2">
        <f t="shared" si="138"/>
        <v>0</v>
      </c>
      <c r="Y161" s="2">
        <f t="shared" si="139"/>
        <v>0</v>
      </c>
      <c r="Z161" s="2"/>
      <c r="AA161" s="2">
        <v>78268872</v>
      </c>
      <c r="AB161" s="2">
        <f t="shared" si="140"/>
        <v>106.53</v>
      </c>
      <c r="AC161" s="2">
        <f t="shared" si="141"/>
        <v>106.53</v>
      </c>
      <c r="AD161" s="2">
        <f t="shared" si="142"/>
        <v>0</v>
      </c>
      <c r="AE161" s="2">
        <f t="shared" si="143"/>
        <v>0</v>
      </c>
      <c r="AF161" s="2">
        <f t="shared" si="144"/>
        <v>0</v>
      </c>
      <c r="AG161" s="2">
        <f t="shared" si="145"/>
        <v>0</v>
      </c>
      <c r="AH161" s="2">
        <f t="shared" si="146"/>
        <v>0</v>
      </c>
      <c r="AI161" s="2">
        <f t="shared" si="147"/>
        <v>0</v>
      </c>
      <c r="AJ161" s="2">
        <f t="shared" si="148"/>
        <v>0</v>
      </c>
      <c r="AK161" s="2">
        <v>106.53</v>
      </c>
      <c r="AL161" s="2">
        <v>106.53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2</v>
      </c>
      <c r="BJ161" s="2" t="s">
        <v>152</v>
      </c>
      <c r="BK161" s="2"/>
      <c r="BL161" s="2"/>
      <c r="BM161" s="2">
        <v>1618</v>
      </c>
      <c r="BN161" s="2">
        <v>0</v>
      </c>
      <c r="BO161" s="2" t="s">
        <v>3</v>
      </c>
      <c r="BP161" s="2">
        <v>0</v>
      </c>
      <c r="BQ161" s="2">
        <v>201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>
        <v>14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49"/>
        <v>0</v>
      </c>
      <c r="CQ161" s="2">
        <f t="shared" si="150"/>
        <v>106.53</v>
      </c>
      <c r="CR161" s="2">
        <f t="shared" si="151"/>
        <v>0</v>
      </c>
      <c r="CS161" s="2">
        <f t="shared" si="152"/>
        <v>0</v>
      </c>
      <c r="CT161" s="2">
        <f t="shared" si="153"/>
        <v>0</v>
      </c>
      <c r="CU161" s="2">
        <f t="shared" si="154"/>
        <v>0</v>
      </c>
      <c r="CV161" s="2">
        <f t="shared" si="155"/>
        <v>0</v>
      </c>
      <c r="CW161" s="2">
        <f t="shared" si="156"/>
        <v>0</v>
      </c>
      <c r="CX161" s="2">
        <f t="shared" si="157"/>
        <v>0</v>
      </c>
      <c r="CY161" s="2">
        <f t="shared" si="158"/>
        <v>0</v>
      </c>
      <c r="CZ161" s="2">
        <f t="shared" si="159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151</v>
      </c>
      <c r="DW161" s="2" t="s">
        <v>151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78250244</v>
      </c>
      <c r="EF161" s="2">
        <v>201</v>
      </c>
      <c r="EG161" s="2" t="s">
        <v>153</v>
      </c>
      <c r="EH161" s="2">
        <v>0</v>
      </c>
      <c r="EI161" s="2" t="s">
        <v>3</v>
      </c>
      <c r="EJ161" s="2">
        <v>2</v>
      </c>
      <c r="EK161" s="2">
        <v>1618</v>
      </c>
      <c r="EL161" s="2" t="s">
        <v>154</v>
      </c>
      <c r="EM161" s="2" t="s">
        <v>155</v>
      </c>
      <c r="EN161" s="2"/>
      <c r="EO161" s="2" t="s">
        <v>3</v>
      </c>
      <c r="EP161" s="2"/>
      <c r="EQ161" s="2">
        <v>0</v>
      </c>
      <c r="ER161" s="2">
        <v>106.53</v>
      </c>
      <c r="ES161" s="2">
        <v>106.53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-1695672850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60"/>
        <v>0</v>
      </c>
      <c r="GM161" s="2">
        <f t="shared" si="161"/>
        <v>0</v>
      </c>
      <c r="GN161" s="2">
        <f t="shared" si="162"/>
        <v>0</v>
      </c>
      <c r="GO161" s="2">
        <f t="shared" si="163"/>
        <v>0</v>
      </c>
      <c r="GP161" s="2">
        <f t="shared" si="164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65"/>
        <v>0</v>
      </c>
      <c r="GW161" s="2">
        <v>1</v>
      </c>
      <c r="GX161" s="2">
        <f t="shared" si="166"/>
        <v>0</v>
      </c>
      <c r="GY161" s="2"/>
      <c r="GZ161" s="2"/>
      <c r="HA161" s="2">
        <v>0</v>
      </c>
      <c r="HB161" s="2">
        <v>0</v>
      </c>
      <c r="HC161" s="2">
        <f t="shared" si="167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>
      <c r="A162">
        <v>17</v>
      </c>
      <c r="B162">
        <v>1</v>
      </c>
      <c r="E162" t="s">
        <v>148</v>
      </c>
      <c r="F162" t="s">
        <v>149</v>
      </c>
      <c r="G162" t="s">
        <v>150</v>
      </c>
      <c r="H162" t="s">
        <v>151</v>
      </c>
      <c r="I162">
        <v>0</v>
      </c>
      <c r="J162">
        <v>0</v>
      </c>
      <c r="K162">
        <v>0</v>
      </c>
      <c r="L162">
        <v>10</v>
      </c>
      <c r="M162">
        <v>0</v>
      </c>
      <c r="N162">
        <f t="shared" si="128"/>
        <v>10</v>
      </c>
      <c r="O162">
        <f t="shared" si="129"/>
        <v>0</v>
      </c>
      <c r="P162">
        <f t="shared" si="130"/>
        <v>0</v>
      </c>
      <c r="Q162">
        <f t="shared" si="131"/>
        <v>0</v>
      </c>
      <c r="R162">
        <f t="shared" si="132"/>
        <v>0</v>
      </c>
      <c r="S162">
        <f t="shared" si="133"/>
        <v>0</v>
      </c>
      <c r="T162">
        <f t="shared" si="134"/>
        <v>0</v>
      </c>
      <c r="U162">
        <f t="shared" si="135"/>
        <v>0</v>
      </c>
      <c r="V162">
        <f t="shared" si="136"/>
        <v>0</v>
      </c>
      <c r="W162">
        <f t="shared" si="137"/>
        <v>0</v>
      </c>
      <c r="X162">
        <f t="shared" si="138"/>
        <v>0</v>
      </c>
      <c r="Y162">
        <f t="shared" si="139"/>
        <v>0</v>
      </c>
      <c r="AA162">
        <v>78268815</v>
      </c>
      <c r="AB162">
        <f t="shared" si="140"/>
        <v>106.53</v>
      </c>
      <c r="AC162">
        <f t="shared" si="141"/>
        <v>106.53</v>
      </c>
      <c r="AD162">
        <f t="shared" si="142"/>
        <v>0</v>
      </c>
      <c r="AE162">
        <f t="shared" si="143"/>
        <v>0</v>
      </c>
      <c r="AF162">
        <f t="shared" si="144"/>
        <v>0</v>
      </c>
      <c r="AG162">
        <f t="shared" si="145"/>
        <v>0</v>
      </c>
      <c r="AH162">
        <f t="shared" si="146"/>
        <v>0</v>
      </c>
      <c r="AI162">
        <f t="shared" si="147"/>
        <v>0</v>
      </c>
      <c r="AJ162">
        <f t="shared" si="148"/>
        <v>0</v>
      </c>
      <c r="AK162">
        <v>106.53</v>
      </c>
      <c r="AL162">
        <v>106.53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2.5099999999999998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152</v>
      </c>
      <c r="BM162">
        <v>1618</v>
      </c>
      <c r="BN162">
        <v>0</v>
      </c>
      <c r="BO162" t="s">
        <v>149</v>
      </c>
      <c r="BP162">
        <v>1</v>
      </c>
      <c r="BQ162">
        <v>201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H162">
        <v>14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49"/>
        <v>0</v>
      </c>
      <c r="CQ162">
        <f t="shared" si="150"/>
        <v>267.39</v>
      </c>
      <c r="CR162">
        <f t="shared" si="151"/>
        <v>0</v>
      </c>
      <c r="CS162">
        <f t="shared" si="152"/>
        <v>0</v>
      </c>
      <c r="CT162">
        <f t="shared" si="153"/>
        <v>0</v>
      </c>
      <c r="CU162">
        <f t="shared" si="154"/>
        <v>0</v>
      </c>
      <c r="CV162">
        <f t="shared" si="155"/>
        <v>0</v>
      </c>
      <c r="CW162">
        <f t="shared" si="156"/>
        <v>0</v>
      </c>
      <c r="CX162">
        <f t="shared" si="157"/>
        <v>0</v>
      </c>
      <c r="CY162">
        <f t="shared" si="158"/>
        <v>0</v>
      </c>
      <c r="CZ162">
        <f t="shared" si="159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151</v>
      </c>
      <c r="DW162" t="s">
        <v>151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78250244</v>
      </c>
      <c r="EF162">
        <v>201</v>
      </c>
      <c r="EG162" t="s">
        <v>153</v>
      </c>
      <c r="EH162">
        <v>0</v>
      </c>
      <c r="EI162" t="s">
        <v>3</v>
      </c>
      <c r="EJ162">
        <v>2</v>
      </c>
      <c r="EK162">
        <v>1618</v>
      </c>
      <c r="EL162" t="s">
        <v>154</v>
      </c>
      <c r="EM162" t="s">
        <v>155</v>
      </c>
      <c r="EO162" t="s">
        <v>3</v>
      </c>
      <c r="EQ162">
        <v>0</v>
      </c>
      <c r="ER162">
        <v>106.53</v>
      </c>
      <c r="ES162">
        <v>106.53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-1695672850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60"/>
        <v>0</v>
      </c>
      <c r="GM162">
        <f t="shared" si="161"/>
        <v>0</v>
      </c>
      <c r="GN162">
        <f t="shared" si="162"/>
        <v>0</v>
      </c>
      <c r="GO162">
        <f t="shared" si="163"/>
        <v>0</v>
      </c>
      <c r="GP162">
        <f t="shared" si="164"/>
        <v>0</v>
      </c>
      <c r="GR162">
        <v>0</v>
      </c>
      <c r="GS162">
        <v>3</v>
      </c>
      <c r="GT162">
        <v>0</v>
      </c>
      <c r="GU162" t="s">
        <v>3</v>
      </c>
      <c r="GV162">
        <f t="shared" si="165"/>
        <v>0</v>
      </c>
      <c r="GW162">
        <v>1</v>
      </c>
      <c r="GX162">
        <f t="shared" si="166"/>
        <v>0</v>
      </c>
      <c r="HA162">
        <v>0</v>
      </c>
      <c r="HB162">
        <v>0</v>
      </c>
      <c r="HC162">
        <f t="shared" si="16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>
      <c r="A163" s="2">
        <v>17</v>
      </c>
      <c r="B163" s="2">
        <v>1</v>
      </c>
      <c r="C163" s="2"/>
      <c r="D163" s="2"/>
      <c r="E163" s="2" t="s">
        <v>156</v>
      </c>
      <c r="F163" s="2" t="s">
        <v>157</v>
      </c>
      <c r="G163" s="2" t="s">
        <v>158</v>
      </c>
      <c r="H163" s="2" t="s">
        <v>136</v>
      </c>
      <c r="I163" s="2">
        <v>0</v>
      </c>
      <c r="J163" s="2">
        <v>0</v>
      </c>
      <c r="K163" s="2">
        <v>0</v>
      </c>
      <c r="L163" s="2">
        <v>32</v>
      </c>
      <c r="M163" s="2">
        <v>0</v>
      </c>
      <c r="N163" s="2">
        <f t="shared" si="128"/>
        <v>32</v>
      </c>
      <c r="O163" s="2">
        <f t="shared" si="129"/>
        <v>0</v>
      </c>
      <c r="P163" s="2">
        <f t="shared" si="130"/>
        <v>0</v>
      </c>
      <c r="Q163" s="2">
        <f t="shared" si="131"/>
        <v>0</v>
      </c>
      <c r="R163" s="2">
        <f t="shared" si="132"/>
        <v>0</v>
      </c>
      <c r="S163" s="2">
        <f t="shared" si="133"/>
        <v>0</v>
      </c>
      <c r="T163" s="2">
        <f t="shared" si="134"/>
        <v>0</v>
      </c>
      <c r="U163" s="2">
        <f t="shared" si="135"/>
        <v>0</v>
      </c>
      <c r="V163" s="2">
        <f t="shared" si="136"/>
        <v>0</v>
      </c>
      <c r="W163" s="2">
        <f t="shared" si="137"/>
        <v>0</v>
      </c>
      <c r="X163" s="2">
        <f t="shared" si="138"/>
        <v>0</v>
      </c>
      <c r="Y163" s="2">
        <f t="shared" si="139"/>
        <v>0</v>
      </c>
      <c r="Z163" s="2"/>
      <c r="AA163" s="2">
        <v>78268872</v>
      </c>
      <c r="AB163" s="2">
        <f t="shared" si="140"/>
        <v>22.85</v>
      </c>
      <c r="AC163" s="2">
        <f t="shared" si="141"/>
        <v>22.85</v>
      </c>
      <c r="AD163" s="2">
        <f t="shared" si="142"/>
        <v>0</v>
      </c>
      <c r="AE163" s="2">
        <f t="shared" si="143"/>
        <v>0</v>
      </c>
      <c r="AF163" s="2">
        <f t="shared" si="144"/>
        <v>0</v>
      </c>
      <c r="AG163" s="2">
        <f t="shared" si="145"/>
        <v>0</v>
      </c>
      <c r="AH163" s="2">
        <f t="shared" si="146"/>
        <v>0</v>
      </c>
      <c r="AI163" s="2">
        <f t="shared" si="147"/>
        <v>0</v>
      </c>
      <c r="AJ163" s="2">
        <f t="shared" si="148"/>
        <v>0</v>
      </c>
      <c r="AK163" s="2">
        <v>22.85</v>
      </c>
      <c r="AL163" s="2">
        <v>22.85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2</v>
      </c>
      <c r="BJ163" s="2" t="s">
        <v>159</v>
      </c>
      <c r="BK163" s="2"/>
      <c r="BL163" s="2"/>
      <c r="BM163" s="2">
        <v>1618</v>
      </c>
      <c r="BN163" s="2">
        <v>0</v>
      </c>
      <c r="BO163" s="2" t="s">
        <v>3</v>
      </c>
      <c r="BP163" s="2">
        <v>0</v>
      </c>
      <c r="BQ163" s="2">
        <v>201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>
        <v>15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49"/>
        <v>0</v>
      </c>
      <c r="CQ163" s="2">
        <f t="shared" si="150"/>
        <v>22.85</v>
      </c>
      <c r="CR163" s="2">
        <f t="shared" si="151"/>
        <v>0</v>
      </c>
      <c r="CS163" s="2">
        <f t="shared" si="152"/>
        <v>0</v>
      </c>
      <c r="CT163" s="2">
        <f t="shared" si="153"/>
        <v>0</v>
      </c>
      <c r="CU163" s="2">
        <f t="shared" si="154"/>
        <v>0</v>
      </c>
      <c r="CV163" s="2">
        <f t="shared" si="155"/>
        <v>0</v>
      </c>
      <c r="CW163" s="2">
        <f t="shared" si="156"/>
        <v>0</v>
      </c>
      <c r="CX163" s="2">
        <f t="shared" si="157"/>
        <v>0</v>
      </c>
      <c r="CY163" s="2">
        <f t="shared" si="158"/>
        <v>0</v>
      </c>
      <c r="CZ163" s="2">
        <f t="shared" si="159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136</v>
      </c>
      <c r="DW163" s="2" t="s">
        <v>136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78250244</v>
      </c>
      <c r="EF163" s="2">
        <v>201</v>
      </c>
      <c r="EG163" s="2" t="s">
        <v>153</v>
      </c>
      <c r="EH163" s="2">
        <v>0</v>
      </c>
      <c r="EI163" s="2" t="s">
        <v>3</v>
      </c>
      <c r="EJ163" s="2">
        <v>2</v>
      </c>
      <c r="EK163" s="2">
        <v>1618</v>
      </c>
      <c r="EL163" s="2" t="s">
        <v>154</v>
      </c>
      <c r="EM163" s="2" t="s">
        <v>155</v>
      </c>
      <c r="EN163" s="2"/>
      <c r="EO163" s="2" t="s">
        <v>3</v>
      </c>
      <c r="EP163" s="2"/>
      <c r="EQ163" s="2">
        <v>0</v>
      </c>
      <c r="ER163" s="2">
        <v>22.85</v>
      </c>
      <c r="ES163" s="2">
        <v>22.85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-1092625470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60"/>
        <v>0</v>
      </c>
      <c r="GM163" s="2">
        <f t="shared" si="161"/>
        <v>0</v>
      </c>
      <c r="GN163" s="2">
        <f t="shared" si="162"/>
        <v>0</v>
      </c>
      <c r="GO163" s="2">
        <f t="shared" si="163"/>
        <v>0</v>
      </c>
      <c r="GP163" s="2">
        <f t="shared" si="164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65"/>
        <v>0</v>
      </c>
      <c r="GW163" s="2">
        <v>1</v>
      </c>
      <c r="GX163" s="2">
        <f t="shared" si="166"/>
        <v>0</v>
      </c>
      <c r="GY163" s="2"/>
      <c r="GZ163" s="2"/>
      <c r="HA163" s="2">
        <v>0</v>
      </c>
      <c r="HB163" s="2">
        <v>0</v>
      </c>
      <c r="HC163" s="2">
        <f t="shared" si="167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>
      <c r="A164">
        <v>17</v>
      </c>
      <c r="B164">
        <v>1</v>
      </c>
      <c r="E164" t="s">
        <v>156</v>
      </c>
      <c r="F164" t="s">
        <v>157</v>
      </c>
      <c r="G164" t="s">
        <v>158</v>
      </c>
      <c r="H164" t="s">
        <v>136</v>
      </c>
      <c r="I164">
        <v>0</v>
      </c>
      <c r="J164">
        <v>0</v>
      </c>
      <c r="K164">
        <v>0</v>
      </c>
      <c r="L164">
        <v>32</v>
      </c>
      <c r="M164">
        <v>0</v>
      </c>
      <c r="N164">
        <f t="shared" si="128"/>
        <v>32</v>
      </c>
      <c r="O164">
        <f t="shared" si="129"/>
        <v>0</v>
      </c>
      <c r="P164">
        <f t="shared" si="130"/>
        <v>0</v>
      </c>
      <c r="Q164">
        <f t="shared" si="131"/>
        <v>0</v>
      </c>
      <c r="R164">
        <f t="shared" si="132"/>
        <v>0</v>
      </c>
      <c r="S164">
        <f t="shared" si="133"/>
        <v>0</v>
      </c>
      <c r="T164">
        <f t="shared" si="134"/>
        <v>0</v>
      </c>
      <c r="U164">
        <f t="shared" si="135"/>
        <v>0</v>
      </c>
      <c r="V164">
        <f t="shared" si="136"/>
        <v>0</v>
      </c>
      <c r="W164">
        <f t="shared" si="137"/>
        <v>0</v>
      </c>
      <c r="X164">
        <f t="shared" si="138"/>
        <v>0</v>
      </c>
      <c r="Y164">
        <f t="shared" si="139"/>
        <v>0</v>
      </c>
      <c r="AA164">
        <v>78268815</v>
      </c>
      <c r="AB164">
        <f t="shared" si="140"/>
        <v>22.85</v>
      </c>
      <c r="AC164">
        <f t="shared" si="141"/>
        <v>22.85</v>
      </c>
      <c r="AD164">
        <f t="shared" si="142"/>
        <v>0</v>
      </c>
      <c r="AE164">
        <f t="shared" si="143"/>
        <v>0</v>
      </c>
      <c r="AF164">
        <f t="shared" si="144"/>
        <v>0</v>
      </c>
      <c r="AG164">
        <f t="shared" si="145"/>
        <v>0</v>
      </c>
      <c r="AH164">
        <f t="shared" si="146"/>
        <v>0</v>
      </c>
      <c r="AI164">
        <f t="shared" si="147"/>
        <v>0</v>
      </c>
      <c r="AJ164">
        <f t="shared" si="148"/>
        <v>0</v>
      </c>
      <c r="AK164">
        <v>22.85</v>
      </c>
      <c r="AL164">
        <v>22.85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3.57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159</v>
      </c>
      <c r="BM164">
        <v>1618</v>
      </c>
      <c r="BN164">
        <v>0</v>
      </c>
      <c r="BO164" t="s">
        <v>157</v>
      </c>
      <c r="BP164">
        <v>1</v>
      </c>
      <c r="BQ164">
        <v>201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H164">
        <v>15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49"/>
        <v>0</v>
      </c>
      <c r="CQ164">
        <f t="shared" si="150"/>
        <v>81.569999999999993</v>
      </c>
      <c r="CR164">
        <f t="shared" si="151"/>
        <v>0</v>
      </c>
      <c r="CS164">
        <f t="shared" si="152"/>
        <v>0</v>
      </c>
      <c r="CT164">
        <f t="shared" si="153"/>
        <v>0</v>
      </c>
      <c r="CU164">
        <f t="shared" si="154"/>
        <v>0</v>
      </c>
      <c r="CV164">
        <f t="shared" si="155"/>
        <v>0</v>
      </c>
      <c r="CW164">
        <f t="shared" si="156"/>
        <v>0</v>
      </c>
      <c r="CX164">
        <f t="shared" si="157"/>
        <v>0</v>
      </c>
      <c r="CY164">
        <f t="shared" si="158"/>
        <v>0</v>
      </c>
      <c r="CZ164">
        <f t="shared" si="159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136</v>
      </c>
      <c r="DW164" t="s">
        <v>136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78250244</v>
      </c>
      <c r="EF164">
        <v>201</v>
      </c>
      <c r="EG164" t="s">
        <v>153</v>
      </c>
      <c r="EH164">
        <v>0</v>
      </c>
      <c r="EI164" t="s">
        <v>3</v>
      </c>
      <c r="EJ164">
        <v>2</v>
      </c>
      <c r="EK164">
        <v>1618</v>
      </c>
      <c r="EL164" t="s">
        <v>154</v>
      </c>
      <c r="EM164" t="s">
        <v>155</v>
      </c>
      <c r="EO164" t="s">
        <v>3</v>
      </c>
      <c r="EQ164">
        <v>0</v>
      </c>
      <c r="ER164">
        <v>22.85</v>
      </c>
      <c r="ES164">
        <v>22.85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-1092625470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60"/>
        <v>0</v>
      </c>
      <c r="GM164">
        <f t="shared" si="161"/>
        <v>0</v>
      </c>
      <c r="GN164">
        <f t="shared" si="162"/>
        <v>0</v>
      </c>
      <c r="GO164">
        <f t="shared" si="163"/>
        <v>0</v>
      </c>
      <c r="GP164">
        <f t="shared" si="164"/>
        <v>0</v>
      </c>
      <c r="GR164">
        <v>0</v>
      </c>
      <c r="GS164">
        <v>3</v>
      </c>
      <c r="GT164">
        <v>0</v>
      </c>
      <c r="GU164" t="s">
        <v>3</v>
      </c>
      <c r="GV164">
        <f t="shared" si="165"/>
        <v>0</v>
      </c>
      <c r="GW164">
        <v>1</v>
      </c>
      <c r="GX164">
        <f t="shared" si="166"/>
        <v>0</v>
      </c>
      <c r="HA164">
        <v>0</v>
      </c>
      <c r="HB164">
        <v>0</v>
      </c>
      <c r="HC164">
        <f t="shared" si="167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>
      <c r="A165" s="2">
        <v>17</v>
      </c>
      <c r="B165" s="2">
        <v>1</v>
      </c>
      <c r="C165" s="2"/>
      <c r="D165" s="2"/>
      <c r="E165" s="2" t="s">
        <v>160</v>
      </c>
      <c r="F165" s="2" t="s">
        <v>161</v>
      </c>
      <c r="G165" s="2" t="s">
        <v>162</v>
      </c>
      <c r="H165" s="2" t="s">
        <v>163</v>
      </c>
      <c r="I165" s="2">
        <v>0</v>
      </c>
      <c r="J165" s="2">
        <v>0</v>
      </c>
      <c r="K165" s="2">
        <v>0</v>
      </c>
      <c r="L165" s="2">
        <v>0.32</v>
      </c>
      <c r="M165" s="2">
        <v>0</v>
      </c>
      <c r="N165" s="2">
        <f t="shared" si="128"/>
        <v>0.32</v>
      </c>
      <c r="O165" s="2">
        <f t="shared" si="129"/>
        <v>0</v>
      </c>
      <c r="P165" s="2">
        <f t="shared" si="130"/>
        <v>0</v>
      </c>
      <c r="Q165" s="2">
        <f t="shared" si="131"/>
        <v>0</v>
      </c>
      <c r="R165" s="2">
        <f t="shared" si="132"/>
        <v>0</v>
      </c>
      <c r="S165" s="2">
        <f t="shared" si="133"/>
        <v>0</v>
      </c>
      <c r="T165" s="2">
        <f t="shared" si="134"/>
        <v>0</v>
      </c>
      <c r="U165" s="2">
        <f t="shared" si="135"/>
        <v>0</v>
      </c>
      <c r="V165" s="2">
        <f t="shared" si="136"/>
        <v>0</v>
      </c>
      <c r="W165" s="2">
        <f t="shared" si="137"/>
        <v>0</v>
      </c>
      <c r="X165" s="2">
        <f t="shared" si="138"/>
        <v>0</v>
      </c>
      <c r="Y165" s="2">
        <f t="shared" si="139"/>
        <v>0</v>
      </c>
      <c r="Z165" s="2"/>
      <c r="AA165" s="2">
        <v>78268872</v>
      </c>
      <c r="AB165" s="2">
        <f t="shared" si="140"/>
        <v>596.9</v>
      </c>
      <c r="AC165" s="2">
        <f t="shared" si="141"/>
        <v>596.9</v>
      </c>
      <c r="AD165" s="2">
        <f t="shared" si="142"/>
        <v>0</v>
      </c>
      <c r="AE165" s="2">
        <f t="shared" si="143"/>
        <v>0</v>
      </c>
      <c r="AF165" s="2">
        <f t="shared" si="144"/>
        <v>0</v>
      </c>
      <c r="AG165" s="2">
        <f t="shared" si="145"/>
        <v>0</v>
      </c>
      <c r="AH165" s="2">
        <f t="shared" si="146"/>
        <v>0</v>
      </c>
      <c r="AI165" s="2">
        <f t="shared" si="147"/>
        <v>0</v>
      </c>
      <c r="AJ165" s="2">
        <f t="shared" si="148"/>
        <v>0</v>
      </c>
      <c r="AK165" s="2">
        <v>596.9</v>
      </c>
      <c r="AL165" s="2">
        <v>596.9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164</v>
      </c>
      <c r="BK165" s="2"/>
      <c r="BL165" s="2"/>
      <c r="BM165" s="2">
        <v>1618</v>
      </c>
      <c r="BN165" s="2">
        <v>0</v>
      </c>
      <c r="BO165" s="2" t="s">
        <v>3</v>
      </c>
      <c r="BP165" s="2">
        <v>0</v>
      </c>
      <c r="BQ165" s="2">
        <v>201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>
        <v>16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49"/>
        <v>0</v>
      </c>
      <c r="CQ165" s="2">
        <f t="shared" si="150"/>
        <v>596.9</v>
      </c>
      <c r="CR165" s="2">
        <f t="shared" si="151"/>
        <v>0</v>
      </c>
      <c r="CS165" s="2">
        <f t="shared" si="152"/>
        <v>0</v>
      </c>
      <c r="CT165" s="2">
        <f t="shared" si="153"/>
        <v>0</v>
      </c>
      <c r="CU165" s="2">
        <f t="shared" si="154"/>
        <v>0</v>
      </c>
      <c r="CV165" s="2">
        <f t="shared" si="155"/>
        <v>0</v>
      </c>
      <c r="CW165" s="2">
        <f t="shared" si="156"/>
        <v>0</v>
      </c>
      <c r="CX165" s="2">
        <f t="shared" si="157"/>
        <v>0</v>
      </c>
      <c r="CY165" s="2">
        <f t="shared" si="158"/>
        <v>0</v>
      </c>
      <c r="CZ165" s="2">
        <f t="shared" si="159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1010</v>
      </c>
      <c r="DV165" s="2" t="s">
        <v>163</v>
      </c>
      <c r="DW165" s="2" t="s">
        <v>163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78250244</v>
      </c>
      <c r="EF165" s="2">
        <v>201</v>
      </c>
      <c r="EG165" s="2" t="s">
        <v>153</v>
      </c>
      <c r="EH165" s="2">
        <v>0</v>
      </c>
      <c r="EI165" s="2" t="s">
        <v>3</v>
      </c>
      <c r="EJ165" s="2">
        <v>2</v>
      </c>
      <c r="EK165" s="2">
        <v>1618</v>
      </c>
      <c r="EL165" s="2" t="s">
        <v>154</v>
      </c>
      <c r="EM165" s="2" t="s">
        <v>155</v>
      </c>
      <c r="EN165" s="2"/>
      <c r="EO165" s="2" t="s">
        <v>3</v>
      </c>
      <c r="EP165" s="2"/>
      <c r="EQ165" s="2">
        <v>0</v>
      </c>
      <c r="ER165" s="2">
        <v>596.9</v>
      </c>
      <c r="ES165" s="2">
        <v>596.9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476753678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60"/>
        <v>0</v>
      </c>
      <c r="GM165" s="2">
        <f t="shared" si="161"/>
        <v>0</v>
      </c>
      <c r="GN165" s="2">
        <f t="shared" si="162"/>
        <v>0</v>
      </c>
      <c r="GO165" s="2">
        <f t="shared" si="163"/>
        <v>0</v>
      </c>
      <c r="GP165" s="2">
        <f t="shared" si="164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65"/>
        <v>0</v>
      </c>
      <c r="GW165" s="2">
        <v>1</v>
      </c>
      <c r="GX165" s="2">
        <f t="shared" si="166"/>
        <v>0</v>
      </c>
      <c r="GY165" s="2"/>
      <c r="GZ165" s="2"/>
      <c r="HA165" s="2">
        <v>0</v>
      </c>
      <c r="HB165" s="2">
        <v>0</v>
      </c>
      <c r="HC165" s="2">
        <f t="shared" si="167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>
      <c r="A166">
        <v>17</v>
      </c>
      <c r="B166">
        <v>1</v>
      </c>
      <c r="E166" t="s">
        <v>160</v>
      </c>
      <c r="F166" t="s">
        <v>161</v>
      </c>
      <c r="G166" t="s">
        <v>162</v>
      </c>
      <c r="H166" t="s">
        <v>163</v>
      </c>
      <c r="I166">
        <v>0</v>
      </c>
      <c r="J166">
        <v>0</v>
      </c>
      <c r="K166">
        <v>0</v>
      </c>
      <c r="L166">
        <v>0.32</v>
      </c>
      <c r="M166">
        <v>0</v>
      </c>
      <c r="N166">
        <f t="shared" si="128"/>
        <v>0.32</v>
      </c>
      <c r="O166">
        <f t="shared" si="129"/>
        <v>0</v>
      </c>
      <c r="P166">
        <f t="shared" si="130"/>
        <v>0</v>
      </c>
      <c r="Q166">
        <f t="shared" si="131"/>
        <v>0</v>
      </c>
      <c r="R166">
        <f t="shared" si="132"/>
        <v>0</v>
      </c>
      <c r="S166">
        <f t="shared" si="133"/>
        <v>0</v>
      </c>
      <c r="T166">
        <f t="shared" si="134"/>
        <v>0</v>
      </c>
      <c r="U166">
        <f t="shared" si="135"/>
        <v>0</v>
      </c>
      <c r="V166">
        <f t="shared" si="136"/>
        <v>0</v>
      </c>
      <c r="W166">
        <f t="shared" si="137"/>
        <v>0</v>
      </c>
      <c r="X166">
        <f t="shared" si="138"/>
        <v>0</v>
      </c>
      <c r="Y166">
        <f t="shared" si="139"/>
        <v>0</v>
      </c>
      <c r="AA166">
        <v>78268815</v>
      </c>
      <c r="AB166">
        <f t="shared" si="140"/>
        <v>596.9</v>
      </c>
      <c r="AC166">
        <f t="shared" si="141"/>
        <v>596.9</v>
      </c>
      <c r="AD166">
        <f t="shared" si="142"/>
        <v>0</v>
      </c>
      <c r="AE166">
        <f t="shared" si="143"/>
        <v>0</v>
      </c>
      <c r="AF166">
        <f t="shared" si="144"/>
        <v>0</v>
      </c>
      <c r="AG166">
        <f t="shared" si="145"/>
        <v>0</v>
      </c>
      <c r="AH166">
        <f t="shared" si="146"/>
        <v>0</v>
      </c>
      <c r="AI166">
        <f t="shared" si="147"/>
        <v>0</v>
      </c>
      <c r="AJ166">
        <f t="shared" si="148"/>
        <v>0</v>
      </c>
      <c r="AK166">
        <v>596.9</v>
      </c>
      <c r="AL166">
        <v>596.9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3.96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164</v>
      </c>
      <c r="BM166">
        <v>1618</v>
      </c>
      <c r="BN166">
        <v>0</v>
      </c>
      <c r="BO166" t="s">
        <v>161</v>
      </c>
      <c r="BP166">
        <v>1</v>
      </c>
      <c r="BQ166">
        <v>201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H166">
        <v>16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49"/>
        <v>0</v>
      </c>
      <c r="CQ166">
        <f t="shared" si="150"/>
        <v>2363.7199999999998</v>
      </c>
      <c r="CR166">
        <f t="shared" si="151"/>
        <v>0</v>
      </c>
      <c r="CS166">
        <f t="shared" si="152"/>
        <v>0</v>
      </c>
      <c r="CT166">
        <f t="shared" si="153"/>
        <v>0</v>
      </c>
      <c r="CU166">
        <f t="shared" si="154"/>
        <v>0</v>
      </c>
      <c r="CV166">
        <f t="shared" si="155"/>
        <v>0</v>
      </c>
      <c r="CW166">
        <f t="shared" si="156"/>
        <v>0</v>
      </c>
      <c r="CX166">
        <f t="shared" si="157"/>
        <v>0</v>
      </c>
      <c r="CY166">
        <f t="shared" si="158"/>
        <v>0</v>
      </c>
      <c r="CZ166">
        <f t="shared" si="159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163</v>
      </c>
      <c r="DW166" t="s">
        <v>163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78250244</v>
      </c>
      <c r="EF166">
        <v>201</v>
      </c>
      <c r="EG166" t="s">
        <v>153</v>
      </c>
      <c r="EH166">
        <v>0</v>
      </c>
      <c r="EI166" t="s">
        <v>3</v>
      </c>
      <c r="EJ166">
        <v>2</v>
      </c>
      <c r="EK166">
        <v>1618</v>
      </c>
      <c r="EL166" t="s">
        <v>154</v>
      </c>
      <c r="EM166" t="s">
        <v>155</v>
      </c>
      <c r="EO166" t="s">
        <v>3</v>
      </c>
      <c r="EQ166">
        <v>0</v>
      </c>
      <c r="ER166">
        <v>596.9</v>
      </c>
      <c r="ES166">
        <v>596.9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476753678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60"/>
        <v>0</v>
      </c>
      <c r="GM166">
        <f t="shared" si="161"/>
        <v>0</v>
      </c>
      <c r="GN166">
        <f t="shared" si="162"/>
        <v>0</v>
      </c>
      <c r="GO166">
        <f t="shared" si="163"/>
        <v>0</v>
      </c>
      <c r="GP166">
        <f t="shared" si="164"/>
        <v>0</v>
      </c>
      <c r="GR166">
        <v>0</v>
      </c>
      <c r="GS166">
        <v>3</v>
      </c>
      <c r="GT166">
        <v>0</v>
      </c>
      <c r="GU166" t="s">
        <v>3</v>
      </c>
      <c r="GV166">
        <f t="shared" si="165"/>
        <v>0</v>
      </c>
      <c r="GW166">
        <v>1</v>
      </c>
      <c r="GX166">
        <f t="shared" si="166"/>
        <v>0</v>
      </c>
      <c r="HA166">
        <v>0</v>
      </c>
      <c r="HB166">
        <v>0</v>
      </c>
      <c r="HC166">
        <f t="shared" si="167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>
      <c r="A167" s="2">
        <v>17</v>
      </c>
      <c r="B167" s="2">
        <v>1</v>
      </c>
      <c r="C167" s="2"/>
      <c r="D167" s="2"/>
      <c r="E167" s="2" t="s">
        <v>165</v>
      </c>
      <c r="F167" s="2" t="s">
        <v>134</v>
      </c>
      <c r="G167" s="2" t="s">
        <v>166</v>
      </c>
      <c r="H167" s="2" t="s">
        <v>143</v>
      </c>
      <c r="I167" s="2">
        <v>0</v>
      </c>
      <c r="J167" s="2">
        <v>0</v>
      </c>
      <c r="K167" s="2">
        <v>0</v>
      </c>
      <c r="L167" s="2">
        <v>10</v>
      </c>
      <c r="M167" s="2">
        <v>0</v>
      </c>
      <c r="N167" s="2">
        <f t="shared" si="128"/>
        <v>10</v>
      </c>
      <c r="O167" s="2">
        <f t="shared" si="129"/>
        <v>0</v>
      </c>
      <c r="P167" s="2">
        <f t="shared" si="130"/>
        <v>0</v>
      </c>
      <c r="Q167" s="2">
        <f t="shared" si="131"/>
        <v>0</v>
      </c>
      <c r="R167" s="2">
        <f t="shared" si="132"/>
        <v>0</v>
      </c>
      <c r="S167" s="2">
        <f t="shared" si="133"/>
        <v>0</v>
      </c>
      <c r="T167" s="2">
        <f t="shared" si="134"/>
        <v>0</v>
      </c>
      <c r="U167" s="2">
        <f t="shared" si="135"/>
        <v>0</v>
      </c>
      <c r="V167" s="2">
        <f t="shared" si="136"/>
        <v>0</v>
      </c>
      <c r="W167" s="2">
        <f t="shared" si="137"/>
        <v>0</v>
      </c>
      <c r="X167" s="2">
        <f t="shared" si="138"/>
        <v>0</v>
      </c>
      <c r="Y167" s="2">
        <f t="shared" si="139"/>
        <v>0</v>
      </c>
      <c r="Z167" s="2"/>
      <c r="AA167" s="2">
        <v>78268872</v>
      </c>
      <c r="AB167" s="2">
        <f t="shared" si="140"/>
        <v>104.28</v>
      </c>
      <c r="AC167" s="2">
        <f t="shared" si="141"/>
        <v>104.28</v>
      </c>
      <c r="AD167" s="2">
        <f t="shared" si="142"/>
        <v>0</v>
      </c>
      <c r="AE167" s="2">
        <f t="shared" si="143"/>
        <v>0</v>
      </c>
      <c r="AF167" s="2">
        <f t="shared" si="144"/>
        <v>0</v>
      </c>
      <c r="AG167" s="2">
        <f t="shared" si="145"/>
        <v>0</v>
      </c>
      <c r="AH167" s="2">
        <f t="shared" si="146"/>
        <v>0</v>
      </c>
      <c r="AI167" s="2">
        <f t="shared" si="147"/>
        <v>0</v>
      </c>
      <c r="AJ167" s="2">
        <f t="shared" si="148"/>
        <v>0</v>
      </c>
      <c r="AK167" s="2">
        <v>104.28</v>
      </c>
      <c r="AL167" s="2">
        <v>104.28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3</v>
      </c>
      <c r="BK167" s="2"/>
      <c r="BL167" s="2"/>
      <c r="BM167" s="2">
        <v>400002</v>
      </c>
      <c r="BN167" s="2">
        <v>0</v>
      </c>
      <c r="BO167" s="2" t="s">
        <v>3</v>
      </c>
      <c r="BP167" s="2">
        <v>0</v>
      </c>
      <c r="BQ167" s="2">
        <v>202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>
        <v>17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 t="s">
        <v>3</v>
      </c>
      <c r="CO167" s="2">
        <v>0</v>
      </c>
      <c r="CP167" s="2">
        <f t="shared" si="149"/>
        <v>0</v>
      </c>
      <c r="CQ167" s="2">
        <f t="shared" si="150"/>
        <v>104.28</v>
      </c>
      <c r="CR167" s="2">
        <f t="shared" si="151"/>
        <v>0</v>
      </c>
      <c r="CS167" s="2">
        <f t="shared" si="152"/>
        <v>0</v>
      </c>
      <c r="CT167" s="2">
        <f t="shared" si="153"/>
        <v>0</v>
      </c>
      <c r="CU167" s="2">
        <f t="shared" si="154"/>
        <v>0</v>
      </c>
      <c r="CV167" s="2">
        <f t="shared" si="155"/>
        <v>0</v>
      </c>
      <c r="CW167" s="2">
        <f t="shared" si="156"/>
        <v>0</v>
      </c>
      <c r="CX167" s="2">
        <f t="shared" si="157"/>
        <v>0</v>
      </c>
      <c r="CY167" s="2">
        <f t="shared" si="158"/>
        <v>0</v>
      </c>
      <c r="CZ167" s="2">
        <f t="shared" si="159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143</v>
      </c>
      <c r="DW167" s="2" t="s">
        <v>143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78250255</v>
      </c>
      <c r="EF167" s="2">
        <v>202</v>
      </c>
      <c r="EG167" s="2" t="s">
        <v>132</v>
      </c>
      <c r="EH167" s="2">
        <v>0</v>
      </c>
      <c r="EI167" s="2" t="s">
        <v>3</v>
      </c>
      <c r="EJ167" s="2">
        <v>1</v>
      </c>
      <c r="EK167" s="2">
        <v>400002</v>
      </c>
      <c r="EL167" s="2" t="s">
        <v>137</v>
      </c>
      <c r="EM167" s="2" t="s">
        <v>132</v>
      </c>
      <c r="EN167" s="2"/>
      <c r="EO167" s="2" t="s">
        <v>3</v>
      </c>
      <c r="EP167" s="2"/>
      <c r="EQ167" s="2">
        <v>0</v>
      </c>
      <c r="ER167" s="2">
        <v>0</v>
      </c>
      <c r="ES167" s="2">
        <v>104.28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138</v>
      </c>
      <c r="GB167" s="2"/>
      <c r="GC167" s="2"/>
      <c r="GD167" s="2">
        <v>1</v>
      </c>
      <c r="GE167" s="2"/>
      <c r="GF167" s="2">
        <v>1607151525</v>
      </c>
      <c r="GG167" s="2">
        <v>2</v>
      </c>
      <c r="GH167" s="2">
        <v>0</v>
      </c>
      <c r="GI167" s="2">
        <v>-2</v>
      </c>
      <c r="GJ167" s="2">
        <v>0</v>
      </c>
      <c r="GK167" s="2">
        <v>0</v>
      </c>
      <c r="GL167" s="2">
        <f t="shared" si="160"/>
        <v>0</v>
      </c>
      <c r="GM167" s="2">
        <f t="shared" si="161"/>
        <v>0</v>
      </c>
      <c r="GN167" s="2">
        <f t="shared" si="162"/>
        <v>0</v>
      </c>
      <c r="GO167" s="2">
        <f t="shared" si="163"/>
        <v>0</v>
      </c>
      <c r="GP167" s="2">
        <f t="shared" si="164"/>
        <v>0</v>
      </c>
      <c r="GQ167" s="2"/>
      <c r="GR167" s="2">
        <v>0</v>
      </c>
      <c r="GS167" s="2">
        <v>4</v>
      </c>
      <c r="GT167" s="2">
        <v>0</v>
      </c>
      <c r="GU167" s="2" t="s">
        <v>3</v>
      </c>
      <c r="GV167" s="2">
        <f t="shared" si="165"/>
        <v>0</v>
      </c>
      <c r="GW167" s="2">
        <v>1</v>
      </c>
      <c r="GX167" s="2">
        <f t="shared" si="166"/>
        <v>0</v>
      </c>
      <c r="GY167" s="2"/>
      <c r="GZ167" s="2"/>
      <c r="HA167" s="2">
        <v>0</v>
      </c>
      <c r="HB167" s="2">
        <v>0</v>
      </c>
      <c r="HC167" s="2">
        <f t="shared" si="167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>
      <c r="A168">
        <v>17</v>
      </c>
      <c r="B168">
        <v>1</v>
      </c>
      <c r="E168" t="s">
        <v>165</v>
      </c>
      <c r="F168" t="s">
        <v>134</v>
      </c>
      <c r="G168" t="s">
        <v>166</v>
      </c>
      <c r="H168" t="s">
        <v>143</v>
      </c>
      <c r="I168">
        <v>0</v>
      </c>
      <c r="J168">
        <v>0</v>
      </c>
      <c r="K168">
        <v>0</v>
      </c>
      <c r="L168">
        <v>10</v>
      </c>
      <c r="M168">
        <v>0</v>
      </c>
      <c r="N168">
        <f t="shared" si="128"/>
        <v>10</v>
      </c>
      <c r="O168">
        <f t="shared" si="129"/>
        <v>0</v>
      </c>
      <c r="P168">
        <f t="shared" si="130"/>
        <v>0</v>
      </c>
      <c r="Q168">
        <f t="shared" si="131"/>
        <v>0</v>
      </c>
      <c r="R168">
        <f t="shared" si="132"/>
        <v>0</v>
      </c>
      <c r="S168">
        <f t="shared" si="133"/>
        <v>0</v>
      </c>
      <c r="T168">
        <f t="shared" si="134"/>
        <v>0</v>
      </c>
      <c r="U168">
        <f t="shared" si="135"/>
        <v>0</v>
      </c>
      <c r="V168">
        <f t="shared" si="136"/>
        <v>0</v>
      </c>
      <c r="W168">
        <f t="shared" si="137"/>
        <v>0</v>
      </c>
      <c r="X168">
        <f t="shared" si="138"/>
        <v>0</v>
      </c>
      <c r="Y168">
        <f t="shared" si="139"/>
        <v>0</v>
      </c>
      <c r="AA168">
        <v>78268815</v>
      </c>
      <c r="AB168">
        <f t="shared" si="140"/>
        <v>104.28</v>
      </c>
      <c r="AC168">
        <f t="shared" si="141"/>
        <v>104.28</v>
      </c>
      <c r="AD168">
        <f t="shared" si="142"/>
        <v>0</v>
      </c>
      <c r="AE168">
        <f t="shared" si="143"/>
        <v>0</v>
      </c>
      <c r="AF168">
        <f t="shared" si="144"/>
        <v>0</v>
      </c>
      <c r="AG168">
        <f t="shared" si="145"/>
        <v>0</v>
      </c>
      <c r="AH168">
        <f t="shared" si="146"/>
        <v>0</v>
      </c>
      <c r="AI168">
        <f t="shared" si="147"/>
        <v>0</v>
      </c>
      <c r="AJ168">
        <f t="shared" si="148"/>
        <v>0</v>
      </c>
      <c r="AK168">
        <v>104.28</v>
      </c>
      <c r="AL168">
        <v>104.28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400002</v>
      </c>
      <c r="BN168">
        <v>0</v>
      </c>
      <c r="BO168" t="s">
        <v>3</v>
      </c>
      <c r="BP168">
        <v>0</v>
      </c>
      <c r="BQ168">
        <v>202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H168">
        <v>17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3</v>
      </c>
      <c r="CO168">
        <v>0</v>
      </c>
      <c r="CP168">
        <f t="shared" si="149"/>
        <v>0</v>
      </c>
      <c r="CQ168">
        <f t="shared" si="150"/>
        <v>1026.1199999999999</v>
      </c>
      <c r="CR168">
        <f t="shared" si="151"/>
        <v>0</v>
      </c>
      <c r="CS168">
        <f t="shared" si="152"/>
        <v>0</v>
      </c>
      <c r="CT168">
        <f t="shared" si="153"/>
        <v>0</v>
      </c>
      <c r="CU168">
        <f t="shared" si="154"/>
        <v>0</v>
      </c>
      <c r="CV168">
        <f t="shared" si="155"/>
        <v>0</v>
      </c>
      <c r="CW168">
        <f t="shared" si="156"/>
        <v>0</v>
      </c>
      <c r="CX168">
        <f t="shared" si="157"/>
        <v>0</v>
      </c>
      <c r="CY168">
        <f t="shared" si="158"/>
        <v>0</v>
      </c>
      <c r="CZ168">
        <f t="shared" si="159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143</v>
      </c>
      <c r="DW168" t="s">
        <v>143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78250255</v>
      </c>
      <c r="EF168">
        <v>202</v>
      </c>
      <c r="EG168" t="s">
        <v>132</v>
      </c>
      <c r="EH168">
        <v>0</v>
      </c>
      <c r="EI168" t="s">
        <v>3</v>
      </c>
      <c r="EJ168">
        <v>1</v>
      </c>
      <c r="EK168">
        <v>400002</v>
      </c>
      <c r="EL168" t="s">
        <v>137</v>
      </c>
      <c r="EM168" t="s">
        <v>132</v>
      </c>
      <c r="EO168" t="s">
        <v>3</v>
      </c>
      <c r="EQ168">
        <v>0</v>
      </c>
      <c r="ER168">
        <v>104.28</v>
      </c>
      <c r="ES168">
        <v>104.28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1006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167</v>
      </c>
      <c r="GD168">
        <v>1</v>
      </c>
      <c r="GF168">
        <v>1607151525</v>
      </c>
      <c r="GG168">
        <v>2</v>
      </c>
      <c r="GH168">
        <v>3</v>
      </c>
      <c r="GI168">
        <v>3</v>
      </c>
      <c r="GJ168">
        <v>0</v>
      </c>
      <c r="GK168">
        <v>0</v>
      </c>
      <c r="GL168">
        <f t="shared" si="160"/>
        <v>0</v>
      </c>
      <c r="GM168">
        <f t="shared" si="161"/>
        <v>0</v>
      </c>
      <c r="GN168">
        <f t="shared" si="162"/>
        <v>0</v>
      </c>
      <c r="GO168">
        <f t="shared" si="163"/>
        <v>0</v>
      </c>
      <c r="GP168">
        <f t="shared" si="164"/>
        <v>0</v>
      </c>
      <c r="GR168">
        <v>1</v>
      </c>
      <c r="GS168">
        <v>1</v>
      </c>
      <c r="GT168">
        <v>0</v>
      </c>
      <c r="GU168" t="s">
        <v>3</v>
      </c>
      <c r="GV168">
        <f t="shared" si="165"/>
        <v>0</v>
      </c>
      <c r="GW168">
        <v>1</v>
      </c>
      <c r="GX168">
        <f t="shared" si="166"/>
        <v>0</v>
      </c>
      <c r="HA168">
        <v>0</v>
      </c>
      <c r="HB168">
        <v>0</v>
      </c>
      <c r="HC168">
        <f t="shared" si="167"/>
        <v>0</v>
      </c>
      <c r="HE168" t="s">
        <v>140</v>
      </c>
      <c r="HF168" t="s">
        <v>29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>
      <c r="A169" s="2">
        <v>17</v>
      </c>
      <c r="B169" s="2">
        <v>1</v>
      </c>
      <c r="C169" s="2"/>
      <c r="D169" s="2"/>
      <c r="E169" s="2" t="s">
        <v>168</v>
      </c>
      <c r="F169" s="2" t="s">
        <v>134</v>
      </c>
      <c r="G169" s="2" t="s">
        <v>169</v>
      </c>
      <c r="H169" s="2" t="s">
        <v>143</v>
      </c>
      <c r="I169" s="2">
        <v>0</v>
      </c>
      <c r="J169" s="2">
        <v>0</v>
      </c>
      <c r="K169" s="2">
        <v>0</v>
      </c>
      <c r="L169" s="2">
        <v>5</v>
      </c>
      <c r="M169" s="2">
        <v>0</v>
      </c>
      <c r="N169" s="2">
        <f t="shared" si="128"/>
        <v>5</v>
      </c>
      <c r="O169" s="2">
        <f t="shared" si="129"/>
        <v>0</v>
      </c>
      <c r="P169" s="2">
        <f t="shared" si="130"/>
        <v>0</v>
      </c>
      <c r="Q169" s="2">
        <f t="shared" si="131"/>
        <v>0</v>
      </c>
      <c r="R169" s="2">
        <f t="shared" si="132"/>
        <v>0</v>
      </c>
      <c r="S169" s="2">
        <f t="shared" si="133"/>
        <v>0</v>
      </c>
      <c r="T169" s="2">
        <f t="shared" si="134"/>
        <v>0</v>
      </c>
      <c r="U169" s="2">
        <f t="shared" si="135"/>
        <v>0</v>
      </c>
      <c r="V169" s="2">
        <f t="shared" si="136"/>
        <v>0</v>
      </c>
      <c r="W169" s="2">
        <f t="shared" si="137"/>
        <v>0</v>
      </c>
      <c r="X169" s="2">
        <f t="shared" si="138"/>
        <v>0</v>
      </c>
      <c r="Y169" s="2">
        <f t="shared" si="139"/>
        <v>0</v>
      </c>
      <c r="Z169" s="2"/>
      <c r="AA169" s="2">
        <v>78268872</v>
      </c>
      <c r="AB169" s="2">
        <f t="shared" si="140"/>
        <v>35.659999999999997</v>
      </c>
      <c r="AC169" s="2">
        <f t="shared" si="141"/>
        <v>35.659999999999997</v>
      </c>
      <c r="AD169" s="2">
        <f t="shared" si="142"/>
        <v>0</v>
      </c>
      <c r="AE169" s="2">
        <f t="shared" si="143"/>
        <v>0</v>
      </c>
      <c r="AF169" s="2">
        <f t="shared" si="144"/>
        <v>0</v>
      </c>
      <c r="AG169" s="2">
        <f t="shared" si="145"/>
        <v>0</v>
      </c>
      <c r="AH169" s="2">
        <f t="shared" si="146"/>
        <v>0</v>
      </c>
      <c r="AI169" s="2">
        <f t="shared" si="147"/>
        <v>0</v>
      </c>
      <c r="AJ169" s="2">
        <f t="shared" si="148"/>
        <v>0</v>
      </c>
      <c r="AK169" s="2">
        <v>35.660000000000004</v>
      </c>
      <c r="AL169" s="2">
        <v>35.660000000000004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</v>
      </c>
      <c r="BK169" s="2"/>
      <c r="BL169" s="2"/>
      <c r="BM169" s="2">
        <v>400002</v>
      </c>
      <c r="BN169" s="2">
        <v>0</v>
      </c>
      <c r="BO169" s="2" t="s">
        <v>3</v>
      </c>
      <c r="BP169" s="2">
        <v>0</v>
      </c>
      <c r="BQ169" s="2">
        <v>202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>
        <v>18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 t="s">
        <v>3</v>
      </c>
      <c r="CO169" s="2">
        <v>0</v>
      </c>
      <c r="CP169" s="2">
        <f t="shared" si="149"/>
        <v>0</v>
      </c>
      <c r="CQ169" s="2">
        <f t="shared" si="150"/>
        <v>35.659999999999997</v>
      </c>
      <c r="CR169" s="2">
        <f t="shared" si="151"/>
        <v>0</v>
      </c>
      <c r="CS169" s="2">
        <f t="shared" si="152"/>
        <v>0</v>
      </c>
      <c r="CT169" s="2">
        <f t="shared" si="153"/>
        <v>0</v>
      </c>
      <c r="CU169" s="2">
        <f t="shared" si="154"/>
        <v>0</v>
      </c>
      <c r="CV169" s="2">
        <f t="shared" si="155"/>
        <v>0</v>
      </c>
      <c r="CW169" s="2">
        <f t="shared" si="156"/>
        <v>0</v>
      </c>
      <c r="CX169" s="2">
        <f t="shared" si="157"/>
        <v>0</v>
      </c>
      <c r="CY169" s="2">
        <f t="shared" si="158"/>
        <v>0</v>
      </c>
      <c r="CZ169" s="2">
        <f t="shared" si="159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143</v>
      </c>
      <c r="DW169" s="2" t="s">
        <v>143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78250255</v>
      </c>
      <c r="EF169" s="2">
        <v>202</v>
      </c>
      <c r="EG169" s="2" t="s">
        <v>132</v>
      </c>
      <c r="EH169" s="2">
        <v>0</v>
      </c>
      <c r="EI169" s="2" t="s">
        <v>3</v>
      </c>
      <c r="EJ169" s="2">
        <v>1</v>
      </c>
      <c r="EK169" s="2">
        <v>400002</v>
      </c>
      <c r="EL169" s="2" t="s">
        <v>137</v>
      </c>
      <c r="EM169" s="2" t="s">
        <v>132</v>
      </c>
      <c r="EN169" s="2"/>
      <c r="EO169" s="2" t="s">
        <v>3</v>
      </c>
      <c r="EP169" s="2"/>
      <c r="EQ169" s="2">
        <v>0</v>
      </c>
      <c r="ER169" s="2">
        <v>0</v>
      </c>
      <c r="ES169" s="2">
        <v>35.660000000000004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138</v>
      </c>
      <c r="GB169" s="2"/>
      <c r="GC169" s="2"/>
      <c r="GD169" s="2">
        <v>1</v>
      </c>
      <c r="GE169" s="2"/>
      <c r="GF169" s="2">
        <v>-1204723175</v>
      </c>
      <c r="GG169" s="2">
        <v>2</v>
      </c>
      <c r="GH169" s="2">
        <v>0</v>
      </c>
      <c r="GI169" s="2">
        <v>-2</v>
      </c>
      <c r="GJ169" s="2">
        <v>0</v>
      </c>
      <c r="GK169" s="2">
        <v>0</v>
      </c>
      <c r="GL169" s="2">
        <f t="shared" si="160"/>
        <v>0</v>
      </c>
      <c r="GM169" s="2">
        <f t="shared" si="161"/>
        <v>0</v>
      </c>
      <c r="GN169" s="2">
        <f t="shared" si="162"/>
        <v>0</v>
      </c>
      <c r="GO169" s="2">
        <f t="shared" si="163"/>
        <v>0</v>
      </c>
      <c r="GP169" s="2">
        <f t="shared" si="164"/>
        <v>0</v>
      </c>
      <c r="GQ169" s="2"/>
      <c r="GR169" s="2">
        <v>0</v>
      </c>
      <c r="GS169" s="2">
        <v>4</v>
      </c>
      <c r="GT169" s="2">
        <v>0</v>
      </c>
      <c r="GU169" s="2" t="s">
        <v>3</v>
      </c>
      <c r="GV169" s="2">
        <f t="shared" si="165"/>
        <v>0</v>
      </c>
      <c r="GW169" s="2">
        <v>1</v>
      </c>
      <c r="GX169" s="2">
        <f t="shared" si="166"/>
        <v>0</v>
      </c>
      <c r="GY169" s="2"/>
      <c r="GZ169" s="2"/>
      <c r="HA169" s="2">
        <v>0</v>
      </c>
      <c r="HB169" s="2">
        <v>0</v>
      </c>
      <c r="HC169" s="2">
        <f t="shared" si="167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>
      <c r="A170">
        <v>17</v>
      </c>
      <c r="B170">
        <v>1</v>
      </c>
      <c r="E170" t="s">
        <v>168</v>
      </c>
      <c r="F170" t="s">
        <v>134</v>
      </c>
      <c r="G170" t="s">
        <v>169</v>
      </c>
      <c r="H170" t="s">
        <v>143</v>
      </c>
      <c r="I170">
        <v>0</v>
      </c>
      <c r="J170">
        <v>0</v>
      </c>
      <c r="K170">
        <v>0</v>
      </c>
      <c r="L170">
        <v>5</v>
      </c>
      <c r="M170">
        <v>0</v>
      </c>
      <c r="N170">
        <f t="shared" si="128"/>
        <v>5</v>
      </c>
      <c r="O170">
        <f t="shared" si="129"/>
        <v>0</v>
      </c>
      <c r="P170">
        <f t="shared" si="130"/>
        <v>0</v>
      </c>
      <c r="Q170">
        <f t="shared" si="131"/>
        <v>0</v>
      </c>
      <c r="R170">
        <f t="shared" si="132"/>
        <v>0</v>
      </c>
      <c r="S170">
        <f t="shared" si="133"/>
        <v>0</v>
      </c>
      <c r="T170">
        <f t="shared" si="134"/>
        <v>0</v>
      </c>
      <c r="U170">
        <f t="shared" si="135"/>
        <v>0</v>
      </c>
      <c r="V170">
        <f t="shared" si="136"/>
        <v>0</v>
      </c>
      <c r="W170">
        <f t="shared" si="137"/>
        <v>0</v>
      </c>
      <c r="X170">
        <f t="shared" si="138"/>
        <v>0</v>
      </c>
      <c r="Y170">
        <f t="shared" si="139"/>
        <v>0</v>
      </c>
      <c r="AA170">
        <v>78268815</v>
      </c>
      <c r="AB170">
        <f t="shared" si="140"/>
        <v>35.659999999999997</v>
      </c>
      <c r="AC170">
        <f t="shared" si="141"/>
        <v>35.659999999999997</v>
      </c>
      <c r="AD170">
        <f t="shared" si="142"/>
        <v>0</v>
      </c>
      <c r="AE170">
        <f t="shared" si="143"/>
        <v>0</v>
      </c>
      <c r="AF170">
        <f t="shared" si="144"/>
        <v>0</v>
      </c>
      <c r="AG170">
        <f t="shared" si="145"/>
        <v>0</v>
      </c>
      <c r="AH170">
        <f t="shared" si="146"/>
        <v>0</v>
      </c>
      <c r="AI170">
        <f t="shared" si="147"/>
        <v>0</v>
      </c>
      <c r="AJ170">
        <f t="shared" si="148"/>
        <v>0</v>
      </c>
      <c r="AK170">
        <v>35.660000000000004</v>
      </c>
      <c r="AL170">
        <v>35.660000000000004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9.84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H170">
        <v>18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si="149"/>
        <v>0</v>
      </c>
      <c r="CQ170">
        <f t="shared" si="150"/>
        <v>350.89</v>
      </c>
      <c r="CR170">
        <f t="shared" si="151"/>
        <v>0</v>
      </c>
      <c r="CS170">
        <f t="shared" si="152"/>
        <v>0</v>
      </c>
      <c r="CT170">
        <f t="shared" si="153"/>
        <v>0</v>
      </c>
      <c r="CU170">
        <f t="shared" si="154"/>
        <v>0</v>
      </c>
      <c r="CV170">
        <f t="shared" si="155"/>
        <v>0</v>
      </c>
      <c r="CW170">
        <f t="shared" si="156"/>
        <v>0</v>
      </c>
      <c r="CX170">
        <f t="shared" si="157"/>
        <v>0</v>
      </c>
      <c r="CY170">
        <f t="shared" si="158"/>
        <v>0</v>
      </c>
      <c r="CZ170">
        <f t="shared" si="15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143</v>
      </c>
      <c r="DW170" t="s">
        <v>143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78250255</v>
      </c>
      <c r="EF170">
        <v>202</v>
      </c>
      <c r="EG170" t="s">
        <v>132</v>
      </c>
      <c r="EH170">
        <v>0</v>
      </c>
      <c r="EI170" t="s">
        <v>3</v>
      </c>
      <c r="EJ170">
        <v>1</v>
      </c>
      <c r="EK170">
        <v>400002</v>
      </c>
      <c r="EL170" t="s">
        <v>137</v>
      </c>
      <c r="EM170" t="s">
        <v>132</v>
      </c>
      <c r="EO170" t="s">
        <v>3</v>
      </c>
      <c r="EQ170">
        <v>0</v>
      </c>
      <c r="ER170">
        <v>35.660000000000004</v>
      </c>
      <c r="ES170">
        <v>35.660000000000004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0</v>
      </c>
      <c r="FD170">
        <v>18</v>
      </c>
      <c r="FF170">
        <v>344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170</v>
      </c>
      <c r="GD170">
        <v>1</v>
      </c>
      <c r="GF170">
        <v>-1204723175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 t="shared" si="160"/>
        <v>0</v>
      </c>
      <c r="GM170">
        <f t="shared" si="161"/>
        <v>0</v>
      </c>
      <c r="GN170">
        <f t="shared" si="162"/>
        <v>0</v>
      </c>
      <c r="GO170">
        <f t="shared" si="163"/>
        <v>0</v>
      </c>
      <c r="GP170">
        <f t="shared" si="164"/>
        <v>0</v>
      </c>
      <c r="GR170">
        <v>1</v>
      </c>
      <c r="GS170">
        <v>1</v>
      </c>
      <c r="GT170">
        <v>0</v>
      </c>
      <c r="GU170" t="s">
        <v>3</v>
      </c>
      <c r="GV170">
        <f t="shared" si="165"/>
        <v>0</v>
      </c>
      <c r="GW170">
        <v>1</v>
      </c>
      <c r="GX170">
        <f t="shared" si="166"/>
        <v>0</v>
      </c>
      <c r="HA170">
        <v>0</v>
      </c>
      <c r="HB170">
        <v>0</v>
      </c>
      <c r="HC170">
        <f t="shared" si="167"/>
        <v>0</v>
      </c>
      <c r="HE170" t="s">
        <v>140</v>
      </c>
      <c r="HF170" t="s">
        <v>29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>
      <c r="A171" s="2">
        <v>17</v>
      </c>
      <c r="B171" s="2">
        <v>1</v>
      </c>
      <c r="C171" s="2"/>
      <c r="D171" s="2"/>
      <c r="E171" s="2" t="s">
        <v>171</v>
      </c>
      <c r="F171" s="2" t="s">
        <v>134</v>
      </c>
      <c r="G171" s="2" t="s">
        <v>172</v>
      </c>
      <c r="H171" s="2" t="s">
        <v>143</v>
      </c>
      <c r="I171" s="2">
        <v>0</v>
      </c>
      <c r="J171" s="2">
        <v>0</v>
      </c>
      <c r="K171" s="2">
        <v>0</v>
      </c>
      <c r="L171" s="2">
        <v>8</v>
      </c>
      <c r="M171" s="2">
        <v>0</v>
      </c>
      <c r="N171" s="2">
        <f t="shared" si="128"/>
        <v>8</v>
      </c>
      <c r="O171" s="2">
        <f t="shared" si="129"/>
        <v>0</v>
      </c>
      <c r="P171" s="2">
        <f t="shared" si="130"/>
        <v>0</v>
      </c>
      <c r="Q171" s="2">
        <f t="shared" si="131"/>
        <v>0</v>
      </c>
      <c r="R171" s="2">
        <f t="shared" si="132"/>
        <v>0</v>
      </c>
      <c r="S171" s="2">
        <f t="shared" si="133"/>
        <v>0</v>
      </c>
      <c r="T171" s="2">
        <f t="shared" si="134"/>
        <v>0</v>
      </c>
      <c r="U171" s="2">
        <f t="shared" si="135"/>
        <v>0</v>
      </c>
      <c r="V171" s="2">
        <f t="shared" si="136"/>
        <v>0</v>
      </c>
      <c r="W171" s="2">
        <f t="shared" si="137"/>
        <v>0</v>
      </c>
      <c r="X171" s="2">
        <f t="shared" si="138"/>
        <v>0</v>
      </c>
      <c r="Y171" s="2">
        <f t="shared" si="139"/>
        <v>0</v>
      </c>
      <c r="Z171" s="2"/>
      <c r="AA171" s="2">
        <v>78268872</v>
      </c>
      <c r="AB171" s="2">
        <f t="shared" si="140"/>
        <v>34.72</v>
      </c>
      <c r="AC171" s="2">
        <f t="shared" si="141"/>
        <v>34.72</v>
      </c>
      <c r="AD171" s="2">
        <f t="shared" si="142"/>
        <v>0</v>
      </c>
      <c r="AE171" s="2">
        <f t="shared" si="143"/>
        <v>0</v>
      </c>
      <c r="AF171" s="2">
        <f t="shared" si="144"/>
        <v>0</v>
      </c>
      <c r="AG171" s="2">
        <f t="shared" si="145"/>
        <v>0</v>
      </c>
      <c r="AH171" s="2">
        <f t="shared" si="146"/>
        <v>0</v>
      </c>
      <c r="AI171" s="2">
        <f t="shared" si="147"/>
        <v>0</v>
      </c>
      <c r="AJ171" s="2">
        <f t="shared" si="148"/>
        <v>0</v>
      </c>
      <c r="AK171" s="2">
        <v>34.72</v>
      </c>
      <c r="AL171" s="2">
        <v>34.72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</v>
      </c>
      <c r="BK171" s="2"/>
      <c r="BL171" s="2"/>
      <c r="BM171" s="2">
        <v>400002</v>
      </c>
      <c r="BN171" s="2">
        <v>0</v>
      </c>
      <c r="BO171" s="2" t="s">
        <v>3</v>
      </c>
      <c r="BP171" s="2">
        <v>0</v>
      </c>
      <c r="BQ171" s="2">
        <v>202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>
        <v>19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 t="s">
        <v>3</v>
      </c>
      <c r="CO171" s="2">
        <v>0</v>
      </c>
      <c r="CP171" s="2">
        <f t="shared" si="149"/>
        <v>0</v>
      </c>
      <c r="CQ171" s="2">
        <f t="shared" si="150"/>
        <v>34.72</v>
      </c>
      <c r="CR171" s="2">
        <f t="shared" si="151"/>
        <v>0</v>
      </c>
      <c r="CS171" s="2">
        <f t="shared" si="152"/>
        <v>0</v>
      </c>
      <c r="CT171" s="2">
        <f t="shared" si="153"/>
        <v>0</v>
      </c>
      <c r="CU171" s="2">
        <f t="shared" si="154"/>
        <v>0</v>
      </c>
      <c r="CV171" s="2">
        <f t="shared" si="155"/>
        <v>0</v>
      </c>
      <c r="CW171" s="2">
        <f t="shared" si="156"/>
        <v>0</v>
      </c>
      <c r="CX171" s="2">
        <f t="shared" si="157"/>
        <v>0</v>
      </c>
      <c r="CY171" s="2">
        <f t="shared" si="158"/>
        <v>0</v>
      </c>
      <c r="CZ171" s="2">
        <f t="shared" si="159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143</v>
      </c>
      <c r="DW171" s="2" t="s">
        <v>143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78250255</v>
      </c>
      <c r="EF171" s="2">
        <v>202</v>
      </c>
      <c r="EG171" s="2" t="s">
        <v>132</v>
      </c>
      <c r="EH171" s="2">
        <v>0</v>
      </c>
      <c r="EI171" s="2" t="s">
        <v>3</v>
      </c>
      <c r="EJ171" s="2">
        <v>1</v>
      </c>
      <c r="EK171" s="2">
        <v>400002</v>
      </c>
      <c r="EL171" s="2" t="s">
        <v>137</v>
      </c>
      <c r="EM171" s="2" t="s">
        <v>132</v>
      </c>
      <c r="EN171" s="2"/>
      <c r="EO171" s="2" t="s">
        <v>3</v>
      </c>
      <c r="EP171" s="2"/>
      <c r="EQ171" s="2">
        <v>0</v>
      </c>
      <c r="ER171" s="2">
        <v>0</v>
      </c>
      <c r="ES171" s="2">
        <v>34.72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138</v>
      </c>
      <c r="GB171" s="2"/>
      <c r="GC171" s="2"/>
      <c r="GD171" s="2">
        <v>1</v>
      </c>
      <c r="GE171" s="2"/>
      <c r="GF171" s="2">
        <v>-49293733</v>
      </c>
      <c r="GG171" s="2">
        <v>2</v>
      </c>
      <c r="GH171" s="2">
        <v>0</v>
      </c>
      <c r="GI171" s="2">
        <v>-2</v>
      </c>
      <c r="GJ171" s="2">
        <v>0</v>
      </c>
      <c r="GK171" s="2">
        <v>0</v>
      </c>
      <c r="GL171" s="2">
        <f t="shared" si="160"/>
        <v>0</v>
      </c>
      <c r="GM171" s="2">
        <f t="shared" si="161"/>
        <v>0</v>
      </c>
      <c r="GN171" s="2">
        <f t="shared" si="162"/>
        <v>0</v>
      </c>
      <c r="GO171" s="2">
        <f t="shared" si="163"/>
        <v>0</v>
      </c>
      <c r="GP171" s="2">
        <f t="shared" si="164"/>
        <v>0</v>
      </c>
      <c r="GQ171" s="2"/>
      <c r="GR171" s="2">
        <v>0</v>
      </c>
      <c r="GS171" s="2">
        <v>4</v>
      </c>
      <c r="GT171" s="2">
        <v>0</v>
      </c>
      <c r="GU171" s="2" t="s">
        <v>3</v>
      </c>
      <c r="GV171" s="2">
        <f t="shared" si="165"/>
        <v>0</v>
      </c>
      <c r="GW171" s="2">
        <v>1</v>
      </c>
      <c r="GX171" s="2">
        <f t="shared" si="166"/>
        <v>0</v>
      </c>
      <c r="GY171" s="2"/>
      <c r="GZ171" s="2"/>
      <c r="HA171" s="2">
        <v>0</v>
      </c>
      <c r="HB171" s="2">
        <v>0</v>
      </c>
      <c r="HC171" s="2">
        <f t="shared" si="167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>
      <c r="A172">
        <v>17</v>
      </c>
      <c r="B172">
        <v>1</v>
      </c>
      <c r="E172" t="s">
        <v>171</v>
      </c>
      <c r="F172" t="s">
        <v>134</v>
      </c>
      <c r="G172" t="s">
        <v>172</v>
      </c>
      <c r="H172" t="s">
        <v>143</v>
      </c>
      <c r="I172">
        <v>0</v>
      </c>
      <c r="J172">
        <v>0</v>
      </c>
      <c r="K172">
        <v>0</v>
      </c>
      <c r="L172">
        <v>8</v>
      </c>
      <c r="M172">
        <v>0</v>
      </c>
      <c r="N172">
        <f t="shared" si="128"/>
        <v>8</v>
      </c>
      <c r="O172">
        <f t="shared" si="129"/>
        <v>0</v>
      </c>
      <c r="P172">
        <f t="shared" si="130"/>
        <v>0</v>
      </c>
      <c r="Q172">
        <f t="shared" si="131"/>
        <v>0</v>
      </c>
      <c r="R172">
        <f t="shared" si="132"/>
        <v>0</v>
      </c>
      <c r="S172">
        <f t="shared" si="133"/>
        <v>0</v>
      </c>
      <c r="T172">
        <f t="shared" si="134"/>
        <v>0</v>
      </c>
      <c r="U172">
        <f t="shared" si="135"/>
        <v>0</v>
      </c>
      <c r="V172">
        <f t="shared" si="136"/>
        <v>0</v>
      </c>
      <c r="W172">
        <f t="shared" si="137"/>
        <v>0</v>
      </c>
      <c r="X172">
        <f t="shared" si="138"/>
        <v>0</v>
      </c>
      <c r="Y172">
        <f t="shared" si="139"/>
        <v>0</v>
      </c>
      <c r="AA172">
        <v>78268815</v>
      </c>
      <c r="AB172">
        <f t="shared" si="140"/>
        <v>34.72</v>
      </c>
      <c r="AC172">
        <f t="shared" si="141"/>
        <v>34.72</v>
      </c>
      <c r="AD172">
        <f t="shared" si="142"/>
        <v>0</v>
      </c>
      <c r="AE172">
        <f t="shared" si="143"/>
        <v>0</v>
      </c>
      <c r="AF172">
        <f t="shared" si="144"/>
        <v>0</v>
      </c>
      <c r="AG172">
        <f t="shared" si="145"/>
        <v>0</v>
      </c>
      <c r="AH172">
        <f t="shared" si="146"/>
        <v>0</v>
      </c>
      <c r="AI172">
        <f t="shared" si="147"/>
        <v>0</v>
      </c>
      <c r="AJ172">
        <f t="shared" si="148"/>
        <v>0</v>
      </c>
      <c r="AK172">
        <v>34.72</v>
      </c>
      <c r="AL172">
        <v>34.72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9.84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H172">
        <v>19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</v>
      </c>
      <c r="CO172">
        <v>0</v>
      </c>
      <c r="CP172">
        <f t="shared" si="149"/>
        <v>0</v>
      </c>
      <c r="CQ172">
        <f t="shared" si="150"/>
        <v>341.64</v>
      </c>
      <c r="CR172">
        <f t="shared" si="151"/>
        <v>0</v>
      </c>
      <c r="CS172">
        <f t="shared" si="152"/>
        <v>0</v>
      </c>
      <c r="CT172">
        <f t="shared" si="153"/>
        <v>0</v>
      </c>
      <c r="CU172">
        <f t="shared" si="154"/>
        <v>0</v>
      </c>
      <c r="CV172">
        <f t="shared" si="155"/>
        <v>0</v>
      </c>
      <c r="CW172">
        <f t="shared" si="156"/>
        <v>0</v>
      </c>
      <c r="CX172">
        <f t="shared" si="157"/>
        <v>0</v>
      </c>
      <c r="CY172">
        <f t="shared" si="158"/>
        <v>0</v>
      </c>
      <c r="CZ172">
        <f t="shared" si="159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143</v>
      </c>
      <c r="DW172" t="s">
        <v>143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78250255</v>
      </c>
      <c r="EF172">
        <v>202</v>
      </c>
      <c r="EG172" t="s">
        <v>132</v>
      </c>
      <c r="EH172">
        <v>0</v>
      </c>
      <c r="EI172" t="s">
        <v>3</v>
      </c>
      <c r="EJ172">
        <v>1</v>
      </c>
      <c r="EK172">
        <v>400002</v>
      </c>
      <c r="EL172" t="s">
        <v>137</v>
      </c>
      <c r="EM172" t="s">
        <v>132</v>
      </c>
      <c r="EO172" t="s">
        <v>3</v>
      </c>
      <c r="EQ172">
        <v>0</v>
      </c>
      <c r="ER172">
        <v>34.72</v>
      </c>
      <c r="ES172">
        <v>34.72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0</v>
      </c>
      <c r="FD172">
        <v>18</v>
      </c>
      <c r="FF172">
        <v>335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173</v>
      </c>
      <c r="GD172">
        <v>1</v>
      </c>
      <c r="GF172">
        <v>-49293733</v>
      </c>
      <c r="GG172">
        <v>2</v>
      </c>
      <c r="GH172">
        <v>3</v>
      </c>
      <c r="GI172">
        <v>3</v>
      </c>
      <c r="GJ172">
        <v>0</v>
      </c>
      <c r="GK172">
        <v>0</v>
      </c>
      <c r="GL172">
        <f t="shared" si="160"/>
        <v>0</v>
      </c>
      <c r="GM172">
        <f t="shared" si="161"/>
        <v>0</v>
      </c>
      <c r="GN172">
        <f t="shared" si="162"/>
        <v>0</v>
      </c>
      <c r="GO172">
        <f t="shared" si="163"/>
        <v>0</v>
      </c>
      <c r="GP172">
        <f t="shared" si="164"/>
        <v>0</v>
      </c>
      <c r="GR172">
        <v>1</v>
      </c>
      <c r="GS172">
        <v>1</v>
      </c>
      <c r="GT172">
        <v>0</v>
      </c>
      <c r="GU172" t="s">
        <v>3</v>
      </c>
      <c r="GV172">
        <f t="shared" si="165"/>
        <v>0</v>
      </c>
      <c r="GW172">
        <v>1</v>
      </c>
      <c r="GX172">
        <f t="shared" si="166"/>
        <v>0</v>
      </c>
      <c r="HA172">
        <v>0</v>
      </c>
      <c r="HB172">
        <v>0</v>
      </c>
      <c r="HC172">
        <f t="shared" si="167"/>
        <v>0</v>
      </c>
      <c r="HE172" t="s">
        <v>140</v>
      </c>
      <c r="HF172" t="s">
        <v>29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>
      <c r="A173" s="2">
        <v>17</v>
      </c>
      <c r="B173" s="2">
        <v>1</v>
      </c>
      <c r="C173" s="2"/>
      <c r="D173" s="2"/>
      <c r="E173" s="2" t="s">
        <v>174</v>
      </c>
      <c r="F173" s="2" t="s">
        <v>134</v>
      </c>
      <c r="G173" s="2" t="s">
        <v>175</v>
      </c>
      <c r="H173" s="2" t="s">
        <v>143</v>
      </c>
      <c r="I173" s="2">
        <v>0</v>
      </c>
      <c r="J173" s="2">
        <v>0</v>
      </c>
      <c r="K173" s="2">
        <v>0</v>
      </c>
      <c r="L173" s="2">
        <v>12</v>
      </c>
      <c r="M173" s="2">
        <v>0</v>
      </c>
      <c r="N173" s="2">
        <f t="shared" si="128"/>
        <v>12</v>
      </c>
      <c r="O173" s="2">
        <f t="shared" si="129"/>
        <v>0</v>
      </c>
      <c r="P173" s="2">
        <f t="shared" si="130"/>
        <v>0</v>
      </c>
      <c r="Q173" s="2">
        <f t="shared" si="131"/>
        <v>0</v>
      </c>
      <c r="R173" s="2">
        <f t="shared" si="132"/>
        <v>0</v>
      </c>
      <c r="S173" s="2">
        <f t="shared" si="133"/>
        <v>0</v>
      </c>
      <c r="T173" s="2">
        <f t="shared" si="134"/>
        <v>0</v>
      </c>
      <c r="U173" s="2">
        <f t="shared" si="135"/>
        <v>0</v>
      </c>
      <c r="V173" s="2">
        <f t="shared" si="136"/>
        <v>0</v>
      </c>
      <c r="W173" s="2">
        <f t="shared" si="137"/>
        <v>0</v>
      </c>
      <c r="X173" s="2">
        <f t="shared" si="138"/>
        <v>0</v>
      </c>
      <c r="Y173" s="2">
        <f t="shared" si="139"/>
        <v>0</v>
      </c>
      <c r="Z173" s="2"/>
      <c r="AA173" s="2">
        <v>78268872</v>
      </c>
      <c r="AB173" s="2">
        <f t="shared" si="140"/>
        <v>1</v>
      </c>
      <c r="AC173" s="2">
        <f t="shared" si="141"/>
        <v>1</v>
      </c>
      <c r="AD173" s="2">
        <f t="shared" si="142"/>
        <v>0</v>
      </c>
      <c r="AE173" s="2">
        <f t="shared" si="143"/>
        <v>0</v>
      </c>
      <c r="AF173" s="2">
        <f t="shared" si="144"/>
        <v>0</v>
      </c>
      <c r="AG173" s="2">
        <f t="shared" si="145"/>
        <v>0</v>
      </c>
      <c r="AH173" s="2">
        <f t="shared" si="146"/>
        <v>0</v>
      </c>
      <c r="AI173" s="2">
        <f t="shared" si="147"/>
        <v>0</v>
      </c>
      <c r="AJ173" s="2">
        <f t="shared" si="148"/>
        <v>0</v>
      </c>
      <c r="AK173" s="2">
        <v>1</v>
      </c>
      <c r="AL173" s="2">
        <v>1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3</v>
      </c>
      <c r="BK173" s="2"/>
      <c r="BL173" s="2"/>
      <c r="BM173" s="2">
        <v>400002</v>
      </c>
      <c r="BN173" s="2">
        <v>0</v>
      </c>
      <c r="BO173" s="2" t="s">
        <v>3</v>
      </c>
      <c r="BP173" s="2">
        <v>0</v>
      </c>
      <c r="BQ173" s="2">
        <v>202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>
        <v>20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 t="s">
        <v>3</v>
      </c>
      <c r="CO173" s="2">
        <v>0</v>
      </c>
      <c r="CP173" s="2">
        <f t="shared" si="149"/>
        <v>0</v>
      </c>
      <c r="CQ173" s="2">
        <f t="shared" si="150"/>
        <v>1</v>
      </c>
      <c r="CR173" s="2">
        <f t="shared" si="151"/>
        <v>0</v>
      </c>
      <c r="CS173" s="2">
        <f t="shared" si="152"/>
        <v>0</v>
      </c>
      <c r="CT173" s="2">
        <f t="shared" si="153"/>
        <v>0</v>
      </c>
      <c r="CU173" s="2">
        <f t="shared" si="154"/>
        <v>0</v>
      </c>
      <c r="CV173" s="2">
        <f t="shared" si="155"/>
        <v>0</v>
      </c>
      <c r="CW173" s="2">
        <f t="shared" si="156"/>
        <v>0</v>
      </c>
      <c r="CX173" s="2">
        <f t="shared" si="157"/>
        <v>0</v>
      </c>
      <c r="CY173" s="2">
        <f t="shared" si="158"/>
        <v>0</v>
      </c>
      <c r="CZ173" s="2">
        <f t="shared" si="159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143</v>
      </c>
      <c r="DW173" s="2" t="s">
        <v>143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78250255</v>
      </c>
      <c r="EF173" s="2">
        <v>202</v>
      </c>
      <c r="EG173" s="2" t="s">
        <v>132</v>
      </c>
      <c r="EH173" s="2">
        <v>0</v>
      </c>
      <c r="EI173" s="2" t="s">
        <v>3</v>
      </c>
      <c r="EJ173" s="2">
        <v>1</v>
      </c>
      <c r="EK173" s="2">
        <v>400002</v>
      </c>
      <c r="EL173" s="2" t="s">
        <v>137</v>
      </c>
      <c r="EM173" s="2" t="s">
        <v>132</v>
      </c>
      <c r="EN173" s="2"/>
      <c r="EO173" s="2" t="s">
        <v>3</v>
      </c>
      <c r="EP173" s="2"/>
      <c r="EQ173" s="2">
        <v>0</v>
      </c>
      <c r="ER173" s="2">
        <v>15.620000000000001</v>
      </c>
      <c r="ES173" s="2">
        <v>1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138</v>
      </c>
      <c r="GB173" s="2"/>
      <c r="GC173" s="2"/>
      <c r="GD173" s="2">
        <v>1</v>
      </c>
      <c r="GE173" s="2"/>
      <c r="GF173" s="2">
        <v>1121325864</v>
      </c>
      <c r="GG173" s="2">
        <v>2</v>
      </c>
      <c r="GH173" s="2">
        <v>0</v>
      </c>
      <c r="GI173" s="2">
        <v>3</v>
      </c>
      <c r="GJ173" s="2">
        <v>0</v>
      </c>
      <c r="GK173" s="2">
        <v>0</v>
      </c>
      <c r="GL173" s="2">
        <f t="shared" si="160"/>
        <v>0</v>
      </c>
      <c r="GM173" s="2">
        <f t="shared" si="161"/>
        <v>0</v>
      </c>
      <c r="GN173" s="2">
        <f t="shared" si="162"/>
        <v>0</v>
      </c>
      <c r="GO173" s="2">
        <f t="shared" si="163"/>
        <v>0</v>
      </c>
      <c r="GP173" s="2">
        <f t="shared" si="164"/>
        <v>0</v>
      </c>
      <c r="GQ173" s="2"/>
      <c r="GR173" s="2">
        <v>0</v>
      </c>
      <c r="GS173" s="2">
        <v>4</v>
      </c>
      <c r="GT173" s="2">
        <v>0</v>
      </c>
      <c r="GU173" s="2" t="s">
        <v>3</v>
      </c>
      <c r="GV173" s="2">
        <f t="shared" si="165"/>
        <v>0</v>
      </c>
      <c r="GW173" s="2">
        <v>1</v>
      </c>
      <c r="GX173" s="2">
        <f t="shared" si="166"/>
        <v>0</v>
      </c>
      <c r="GY173" s="2"/>
      <c r="GZ173" s="2"/>
      <c r="HA173" s="2">
        <v>0</v>
      </c>
      <c r="HB173" s="2">
        <v>0</v>
      </c>
      <c r="HC173" s="2">
        <f t="shared" si="167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>
      <c r="A174">
        <v>17</v>
      </c>
      <c r="B174">
        <v>1</v>
      </c>
      <c r="E174" t="s">
        <v>174</v>
      </c>
      <c r="F174" t="s">
        <v>134</v>
      </c>
      <c r="G174" t="s">
        <v>175</v>
      </c>
      <c r="H174" t="s">
        <v>143</v>
      </c>
      <c r="I174">
        <v>0</v>
      </c>
      <c r="J174">
        <v>0</v>
      </c>
      <c r="K174">
        <v>0</v>
      </c>
      <c r="L174">
        <v>12</v>
      </c>
      <c r="M174">
        <v>0</v>
      </c>
      <c r="N174">
        <f t="shared" si="128"/>
        <v>12</v>
      </c>
      <c r="O174">
        <f t="shared" si="129"/>
        <v>0</v>
      </c>
      <c r="P174">
        <f t="shared" si="130"/>
        <v>0</v>
      </c>
      <c r="Q174">
        <f t="shared" si="131"/>
        <v>0</v>
      </c>
      <c r="R174">
        <f t="shared" si="132"/>
        <v>0</v>
      </c>
      <c r="S174">
        <f t="shared" si="133"/>
        <v>0</v>
      </c>
      <c r="T174">
        <f t="shared" si="134"/>
        <v>0</v>
      </c>
      <c r="U174">
        <f t="shared" si="135"/>
        <v>0</v>
      </c>
      <c r="V174">
        <f t="shared" si="136"/>
        <v>0</v>
      </c>
      <c r="W174">
        <f t="shared" si="137"/>
        <v>0</v>
      </c>
      <c r="X174">
        <f t="shared" si="138"/>
        <v>0</v>
      </c>
      <c r="Y174">
        <f t="shared" si="139"/>
        <v>0</v>
      </c>
      <c r="AA174">
        <v>78268815</v>
      </c>
      <c r="AB174">
        <f t="shared" si="140"/>
        <v>1</v>
      </c>
      <c r="AC174">
        <f t="shared" si="141"/>
        <v>1</v>
      </c>
      <c r="AD174">
        <f t="shared" si="142"/>
        <v>0</v>
      </c>
      <c r="AE174">
        <f t="shared" si="143"/>
        <v>0</v>
      </c>
      <c r="AF174">
        <f t="shared" si="144"/>
        <v>0</v>
      </c>
      <c r="AG174">
        <f t="shared" si="145"/>
        <v>0</v>
      </c>
      <c r="AH174">
        <f t="shared" si="146"/>
        <v>0</v>
      </c>
      <c r="AI174">
        <f t="shared" si="147"/>
        <v>0</v>
      </c>
      <c r="AJ174">
        <f t="shared" si="148"/>
        <v>0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9.84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400002</v>
      </c>
      <c r="BN174">
        <v>0</v>
      </c>
      <c r="BO174" t="s">
        <v>3</v>
      </c>
      <c r="BP174">
        <v>0</v>
      </c>
      <c r="BQ174">
        <v>202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H174">
        <v>20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si="149"/>
        <v>0</v>
      </c>
      <c r="CQ174">
        <f t="shared" si="150"/>
        <v>9.84</v>
      </c>
      <c r="CR174">
        <f t="shared" si="151"/>
        <v>0</v>
      </c>
      <c r="CS174">
        <f t="shared" si="152"/>
        <v>0</v>
      </c>
      <c r="CT174">
        <f t="shared" si="153"/>
        <v>0</v>
      </c>
      <c r="CU174">
        <f t="shared" si="154"/>
        <v>0</v>
      </c>
      <c r="CV174">
        <f t="shared" si="155"/>
        <v>0</v>
      </c>
      <c r="CW174">
        <f t="shared" si="156"/>
        <v>0</v>
      </c>
      <c r="CX174">
        <f t="shared" si="157"/>
        <v>0</v>
      </c>
      <c r="CY174">
        <f t="shared" si="158"/>
        <v>0</v>
      </c>
      <c r="CZ174">
        <f t="shared" si="15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143</v>
      </c>
      <c r="DW174" t="s">
        <v>143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78250255</v>
      </c>
      <c r="EF174">
        <v>202</v>
      </c>
      <c r="EG174" t="s">
        <v>132</v>
      </c>
      <c r="EH174">
        <v>0</v>
      </c>
      <c r="EI174" t="s">
        <v>3</v>
      </c>
      <c r="EJ174">
        <v>1</v>
      </c>
      <c r="EK174">
        <v>400002</v>
      </c>
      <c r="EL174" t="s">
        <v>137</v>
      </c>
      <c r="EM174" t="s">
        <v>132</v>
      </c>
      <c r="EO174" t="s">
        <v>3</v>
      </c>
      <c r="EQ174">
        <v>0</v>
      </c>
      <c r="ER174">
        <v>1</v>
      </c>
      <c r="ES174">
        <v>1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0</v>
      </c>
      <c r="FD174">
        <v>18</v>
      </c>
      <c r="FF174">
        <v>9.6199999999999992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176</v>
      </c>
      <c r="GD174">
        <v>1</v>
      </c>
      <c r="GF174">
        <v>1121325864</v>
      </c>
      <c r="GG174">
        <v>2</v>
      </c>
      <c r="GH174">
        <v>3</v>
      </c>
      <c r="GI174">
        <v>3</v>
      </c>
      <c r="GJ174">
        <v>0</v>
      </c>
      <c r="GK174">
        <v>0</v>
      </c>
      <c r="GL174">
        <f t="shared" si="160"/>
        <v>0</v>
      </c>
      <c r="GM174">
        <f t="shared" si="161"/>
        <v>0</v>
      </c>
      <c r="GN174">
        <f t="shared" si="162"/>
        <v>0</v>
      </c>
      <c r="GO174">
        <f t="shared" si="163"/>
        <v>0</v>
      </c>
      <c r="GP174">
        <f t="shared" si="164"/>
        <v>0</v>
      </c>
      <c r="GR174">
        <v>1</v>
      </c>
      <c r="GS174">
        <v>1</v>
      </c>
      <c r="GT174">
        <v>0</v>
      </c>
      <c r="GU174" t="s">
        <v>3</v>
      </c>
      <c r="GV174">
        <f t="shared" si="165"/>
        <v>0</v>
      </c>
      <c r="GW174">
        <v>1</v>
      </c>
      <c r="GX174">
        <f t="shared" si="166"/>
        <v>0</v>
      </c>
      <c r="HA174">
        <v>0</v>
      </c>
      <c r="HB174">
        <v>0</v>
      </c>
      <c r="HC174">
        <f t="shared" si="167"/>
        <v>0</v>
      </c>
      <c r="HE174" t="s">
        <v>140</v>
      </c>
      <c r="HF174" t="s">
        <v>29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>
      <c r="A175" s="2">
        <v>17</v>
      </c>
      <c r="B175" s="2">
        <v>1</v>
      </c>
      <c r="C175" s="2"/>
      <c r="D175" s="2"/>
      <c r="E175" s="2" t="s">
        <v>177</v>
      </c>
      <c r="F175" s="2" t="s">
        <v>134</v>
      </c>
      <c r="G175" s="2" t="s">
        <v>178</v>
      </c>
      <c r="H175" s="2" t="s">
        <v>143</v>
      </c>
      <c r="I175" s="2">
        <v>0</v>
      </c>
      <c r="J175" s="2">
        <v>0</v>
      </c>
      <c r="K175" s="2">
        <v>0</v>
      </c>
      <c r="L175" s="2">
        <v>15</v>
      </c>
      <c r="M175" s="2">
        <v>0</v>
      </c>
      <c r="N175" s="2">
        <f t="shared" si="128"/>
        <v>15</v>
      </c>
      <c r="O175" s="2">
        <f t="shared" si="129"/>
        <v>0</v>
      </c>
      <c r="P175" s="2">
        <f t="shared" si="130"/>
        <v>0</v>
      </c>
      <c r="Q175" s="2">
        <f t="shared" si="131"/>
        <v>0</v>
      </c>
      <c r="R175" s="2">
        <f t="shared" si="132"/>
        <v>0</v>
      </c>
      <c r="S175" s="2">
        <f t="shared" si="133"/>
        <v>0</v>
      </c>
      <c r="T175" s="2">
        <f t="shared" si="134"/>
        <v>0</v>
      </c>
      <c r="U175" s="2">
        <f t="shared" si="135"/>
        <v>0</v>
      </c>
      <c r="V175" s="2">
        <f t="shared" si="136"/>
        <v>0</v>
      </c>
      <c r="W175" s="2">
        <f t="shared" si="137"/>
        <v>0</v>
      </c>
      <c r="X175" s="2">
        <f t="shared" si="138"/>
        <v>0</v>
      </c>
      <c r="Y175" s="2">
        <f t="shared" si="139"/>
        <v>0</v>
      </c>
      <c r="Z175" s="2"/>
      <c r="AA175" s="2">
        <v>78268872</v>
      </c>
      <c r="AB175" s="2">
        <f t="shared" si="140"/>
        <v>13.33</v>
      </c>
      <c r="AC175" s="2">
        <f t="shared" si="141"/>
        <v>13.33</v>
      </c>
      <c r="AD175" s="2">
        <f t="shared" si="142"/>
        <v>0</v>
      </c>
      <c r="AE175" s="2">
        <f t="shared" si="143"/>
        <v>0</v>
      </c>
      <c r="AF175" s="2">
        <f t="shared" si="144"/>
        <v>0</v>
      </c>
      <c r="AG175" s="2">
        <f t="shared" si="145"/>
        <v>0</v>
      </c>
      <c r="AH175" s="2">
        <f t="shared" si="146"/>
        <v>0</v>
      </c>
      <c r="AI175" s="2">
        <f t="shared" si="147"/>
        <v>0</v>
      </c>
      <c r="AJ175" s="2">
        <f t="shared" si="148"/>
        <v>0</v>
      </c>
      <c r="AK175" s="2">
        <v>13.33</v>
      </c>
      <c r="AL175" s="2">
        <v>13.33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3</v>
      </c>
      <c r="BK175" s="2"/>
      <c r="BL175" s="2"/>
      <c r="BM175" s="2">
        <v>400002</v>
      </c>
      <c r="BN175" s="2">
        <v>0</v>
      </c>
      <c r="BO175" s="2" t="s">
        <v>3</v>
      </c>
      <c r="BP175" s="2">
        <v>0</v>
      </c>
      <c r="BQ175" s="2">
        <v>202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>
        <v>21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 t="s">
        <v>3</v>
      </c>
      <c r="CO175" s="2">
        <v>0</v>
      </c>
      <c r="CP175" s="2">
        <f t="shared" si="149"/>
        <v>0</v>
      </c>
      <c r="CQ175" s="2">
        <f t="shared" si="150"/>
        <v>13.33</v>
      </c>
      <c r="CR175" s="2">
        <f t="shared" si="151"/>
        <v>0</v>
      </c>
      <c r="CS175" s="2">
        <f t="shared" si="152"/>
        <v>0</v>
      </c>
      <c r="CT175" s="2">
        <f t="shared" si="153"/>
        <v>0</v>
      </c>
      <c r="CU175" s="2">
        <f t="shared" si="154"/>
        <v>0</v>
      </c>
      <c r="CV175" s="2">
        <f t="shared" si="155"/>
        <v>0</v>
      </c>
      <c r="CW175" s="2">
        <f t="shared" si="156"/>
        <v>0</v>
      </c>
      <c r="CX175" s="2">
        <f t="shared" si="157"/>
        <v>0</v>
      </c>
      <c r="CY175" s="2">
        <f t="shared" si="158"/>
        <v>0</v>
      </c>
      <c r="CZ175" s="2">
        <f t="shared" si="159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143</v>
      </c>
      <c r="DW175" s="2" t="s">
        <v>143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78250255</v>
      </c>
      <c r="EF175" s="2">
        <v>202</v>
      </c>
      <c r="EG175" s="2" t="s">
        <v>132</v>
      </c>
      <c r="EH175" s="2">
        <v>0</v>
      </c>
      <c r="EI175" s="2" t="s">
        <v>3</v>
      </c>
      <c r="EJ175" s="2">
        <v>1</v>
      </c>
      <c r="EK175" s="2">
        <v>400002</v>
      </c>
      <c r="EL175" s="2" t="s">
        <v>137</v>
      </c>
      <c r="EM175" s="2" t="s">
        <v>132</v>
      </c>
      <c r="EN175" s="2"/>
      <c r="EO175" s="2" t="s">
        <v>3</v>
      </c>
      <c r="EP175" s="2"/>
      <c r="EQ175" s="2">
        <v>0</v>
      </c>
      <c r="ER175" s="2">
        <v>15.620000000000001</v>
      </c>
      <c r="ES175" s="2">
        <v>13.33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138</v>
      </c>
      <c r="GB175" s="2"/>
      <c r="GC175" s="2"/>
      <c r="GD175" s="2">
        <v>1</v>
      </c>
      <c r="GE175" s="2"/>
      <c r="GF175" s="2">
        <v>-571200063</v>
      </c>
      <c r="GG175" s="2">
        <v>2</v>
      </c>
      <c r="GH175" s="2">
        <v>0</v>
      </c>
      <c r="GI175" s="2">
        <v>3</v>
      </c>
      <c r="GJ175" s="2">
        <v>0</v>
      </c>
      <c r="GK175" s="2">
        <v>0</v>
      </c>
      <c r="GL175" s="2">
        <f t="shared" si="160"/>
        <v>0</v>
      </c>
      <c r="GM175" s="2">
        <f t="shared" si="161"/>
        <v>0</v>
      </c>
      <c r="GN175" s="2">
        <f t="shared" si="162"/>
        <v>0</v>
      </c>
      <c r="GO175" s="2">
        <f t="shared" si="163"/>
        <v>0</v>
      </c>
      <c r="GP175" s="2">
        <f t="shared" si="164"/>
        <v>0</v>
      </c>
      <c r="GQ175" s="2"/>
      <c r="GR175" s="2">
        <v>0</v>
      </c>
      <c r="GS175" s="2">
        <v>4</v>
      </c>
      <c r="GT175" s="2">
        <v>0</v>
      </c>
      <c r="GU175" s="2" t="s">
        <v>3</v>
      </c>
      <c r="GV175" s="2">
        <f t="shared" si="165"/>
        <v>0</v>
      </c>
      <c r="GW175" s="2">
        <v>1</v>
      </c>
      <c r="GX175" s="2">
        <f t="shared" si="166"/>
        <v>0</v>
      </c>
      <c r="GY175" s="2"/>
      <c r="GZ175" s="2"/>
      <c r="HA175" s="2">
        <v>0</v>
      </c>
      <c r="HB175" s="2">
        <v>0</v>
      </c>
      <c r="HC175" s="2">
        <f t="shared" si="167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>
      <c r="A176">
        <v>17</v>
      </c>
      <c r="B176">
        <v>1</v>
      </c>
      <c r="E176" t="s">
        <v>177</v>
      </c>
      <c r="F176" t="s">
        <v>134</v>
      </c>
      <c r="G176" t="s">
        <v>178</v>
      </c>
      <c r="H176" t="s">
        <v>143</v>
      </c>
      <c r="I176">
        <v>0</v>
      </c>
      <c r="J176">
        <v>0</v>
      </c>
      <c r="K176">
        <v>0</v>
      </c>
      <c r="L176">
        <v>15</v>
      </c>
      <c r="M176">
        <v>0</v>
      </c>
      <c r="N176">
        <f t="shared" si="128"/>
        <v>15</v>
      </c>
      <c r="O176">
        <f t="shared" si="129"/>
        <v>0</v>
      </c>
      <c r="P176">
        <f t="shared" si="130"/>
        <v>0</v>
      </c>
      <c r="Q176">
        <f t="shared" si="131"/>
        <v>0</v>
      </c>
      <c r="R176">
        <f t="shared" si="132"/>
        <v>0</v>
      </c>
      <c r="S176">
        <f t="shared" si="133"/>
        <v>0</v>
      </c>
      <c r="T176">
        <f t="shared" si="134"/>
        <v>0</v>
      </c>
      <c r="U176">
        <f t="shared" si="135"/>
        <v>0</v>
      </c>
      <c r="V176">
        <f t="shared" si="136"/>
        <v>0</v>
      </c>
      <c r="W176">
        <f t="shared" si="137"/>
        <v>0</v>
      </c>
      <c r="X176">
        <f t="shared" si="138"/>
        <v>0</v>
      </c>
      <c r="Y176">
        <f t="shared" si="139"/>
        <v>0</v>
      </c>
      <c r="AA176">
        <v>78268815</v>
      </c>
      <c r="AB176">
        <f t="shared" si="140"/>
        <v>13.33</v>
      </c>
      <c r="AC176">
        <f t="shared" si="141"/>
        <v>13.33</v>
      </c>
      <c r="AD176">
        <f t="shared" si="142"/>
        <v>0</v>
      </c>
      <c r="AE176">
        <f t="shared" si="143"/>
        <v>0</v>
      </c>
      <c r="AF176">
        <f t="shared" si="144"/>
        <v>0</v>
      </c>
      <c r="AG176">
        <f t="shared" si="145"/>
        <v>0</v>
      </c>
      <c r="AH176">
        <f t="shared" si="146"/>
        <v>0</v>
      </c>
      <c r="AI176">
        <f t="shared" si="147"/>
        <v>0</v>
      </c>
      <c r="AJ176">
        <f t="shared" si="148"/>
        <v>0</v>
      </c>
      <c r="AK176">
        <v>13.33</v>
      </c>
      <c r="AL176">
        <v>13.33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9.84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400002</v>
      </c>
      <c r="BN176">
        <v>0</v>
      </c>
      <c r="BO176" t="s">
        <v>3</v>
      </c>
      <c r="BP176">
        <v>0</v>
      </c>
      <c r="BQ176">
        <v>202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H176">
        <v>21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3</v>
      </c>
      <c r="CO176">
        <v>0</v>
      </c>
      <c r="CP176">
        <f t="shared" si="149"/>
        <v>0</v>
      </c>
      <c r="CQ176">
        <f t="shared" si="150"/>
        <v>131.16999999999999</v>
      </c>
      <c r="CR176">
        <f t="shared" si="151"/>
        <v>0</v>
      </c>
      <c r="CS176">
        <f t="shared" si="152"/>
        <v>0</v>
      </c>
      <c r="CT176">
        <f t="shared" si="153"/>
        <v>0</v>
      </c>
      <c r="CU176">
        <f t="shared" si="154"/>
        <v>0</v>
      </c>
      <c r="CV176">
        <f t="shared" si="155"/>
        <v>0</v>
      </c>
      <c r="CW176">
        <f t="shared" si="156"/>
        <v>0</v>
      </c>
      <c r="CX176">
        <f t="shared" si="157"/>
        <v>0</v>
      </c>
      <c r="CY176">
        <f t="shared" si="158"/>
        <v>0</v>
      </c>
      <c r="CZ176">
        <f t="shared" si="15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143</v>
      </c>
      <c r="DW176" t="s">
        <v>143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78250255</v>
      </c>
      <c r="EF176">
        <v>202</v>
      </c>
      <c r="EG176" t="s">
        <v>132</v>
      </c>
      <c r="EH176">
        <v>0</v>
      </c>
      <c r="EI176" t="s">
        <v>3</v>
      </c>
      <c r="EJ176">
        <v>1</v>
      </c>
      <c r="EK176">
        <v>400002</v>
      </c>
      <c r="EL176" t="s">
        <v>137</v>
      </c>
      <c r="EM176" t="s">
        <v>132</v>
      </c>
      <c r="EO176" t="s">
        <v>3</v>
      </c>
      <c r="EQ176">
        <v>0</v>
      </c>
      <c r="ER176">
        <v>13.33</v>
      </c>
      <c r="ES176">
        <v>13.33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128.57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179</v>
      </c>
      <c r="GD176">
        <v>1</v>
      </c>
      <c r="GF176">
        <v>-571200063</v>
      </c>
      <c r="GG176">
        <v>2</v>
      </c>
      <c r="GH176">
        <v>3</v>
      </c>
      <c r="GI176">
        <v>3</v>
      </c>
      <c r="GJ176">
        <v>0</v>
      </c>
      <c r="GK176">
        <v>0</v>
      </c>
      <c r="GL176">
        <f t="shared" si="160"/>
        <v>0</v>
      </c>
      <c r="GM176">
        <f t="shared" si="161"/>
        <v>0</v>
      </c>
      <c r="GN176">
        <f t="shared" si="162"/>
        <v>0</v>
      </c>
      <c r="GO176">
        <f t="shared" si="163"/>
        <v>0</v>
      </c>
      <c r="GP176">
        <f t="shared" si="164"/>
        <v>0</v>
      </c>
      <c r="GR176">
        <v>1</v>
      </c>
      <c r="GS176">
        <v>1</v>
      </c>
      <c r="GT176">
        <v>0</v>
      </c>
      <c r="GU176" t="s">
        <v>3</v>
      </c>
      <c r="GV176">
        <f t="shared" si="165"/>
        <v>0</v>
      </c>
      <c r="GW176">
        <v>1</v>
      </c>
      <c r="GX176">
        <f t="shared" si="166"/>
        <v>0</v>
      </c>
      <c r="HA176">
        <v>0</v>
      </c>
      <c r="HB176">
        <v>0</v>
      </c>
      <c r="HC176">
        <f t="shared" si="167"/>
        <v>0</v>
      </c>
      <c r="HE176" t="s">
        <v>140</v>
      </c>
      <c r="HF176" t="s">
        <v>29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>
      <c r="A177" s="2">
        <v>17</v>
      </c>
      <c r="B177" s="2">
        <v>1</v>
      </c>
      <c r="C177" s="2"/>
      <c r="D177" s="2"/>
      <c r="E177" s="2" t="s">
        <v>180</v>
      </c>
      <c r="F177" s="2" t="s">
        <v>134</v>
      </c>
      <c r="G177" s="2" t="s">
        <v>181</v>
      </c>
      <c r="H177" s="2" t="s">
        <v>143</v>
      </c>
      <c r="I177" s="2">
        <v>5</v>
      </c>
      <c r="J177" s="2">
        <v>0</v>
      </c>
      <c r="K177" s="2">
        <v>5</v>
      </c>
      <c r="L177" s="2">
        <v>5</v>
      </c>
      <c r="M177" s="2">
        <v>0</v>
      </c>
      <c r="N177" s="2">
        <f t="shared" si="128"/>
        <v>5</v>
      </c>
      <c r="O177" s="2">
        <f t="shared" si="129"/>
        <v>572.20000000000005</v>
      </c>
      <c r="P177" s="2">
        <f t="shared" si="130"/>
        <v>572.20000000000005</v>
      </c>
      <c r="Q177" s="2">
        <f t="shared" si="131"/>
        <v>0</v>
      </c>
      <c r="R177" s="2">
        <f t="shared" si="132"/>
        <v>0</v>
      </c>
      <c r="S177" s="2">
        <f t="shared" si="133"/>
        <v>0</v>
      </c>
      <c r="T177" s="2">
        <f t="shared" si="134"/>
        <v>0</v>
      </c>
      <c r="U177" s="2">
        <f t="shared" si="135"/>
        <v>0</v>
      </c>
      <c r="V177" s="2">
        <f t="shared" si="136"/>
        <v>0</v>
      </c>
      <c r="W177" s="2">
        <f t="shared" si="137"/>
        <v>0</v>
      </c>
      <c r="X177" s="2">
        <f t="shared" si="138"/>
        <v>0</v>
      </c>
      <c r="Y177" s="2">
        <f t="shared" si="139"/>
        <v>0</v>
      </c>
      <c r="Z177" s="2"/>
      <c r="AA177" s="2">
        <v>78268872</v>
      </c>
      <c r="AB177" s="2">
        <f t="shared" si="140"/>
        <v>114.44</v>
      </c>
      <c r="AC177" s="2">
        <f t="shared" si="141"/>
        <v>114.44</v>
      </c>
      <c r="AD177" s="2">
        <f t="shared" si="142"/>
        <v>0</v>
      </c>
      <c r="AE177" s="2">
        <f t="shared" si="143"/>
        <v>0</v>
      </c>
      <c r="AF177" s="2">
        <f t="shared" si="144"/>
        <v>0</v>
      </c>
      <c r="AG177" s="2">
        <f t="shared" si="145"/>
        <v>0</v>
      </c>
      <c r="AH177" s="2">
        <f t="shared" si="146"/>
        <v>0</v>
      </c>
      <c r="AI177" s="2">
        <f t="shared" si="147"/>
        <v>0</v>
      </c>
      <c r="AJ177" s="2">
        <f t="shared" si="148"/>
        <v>0</v>
      </c>
      <c r="AK177" s="2">
        <v>114.44</v>
      </c>
      <c r="AL177" s="2">
        <v>114.44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3</v>
      </c>
      <c r="BK177" s="2"/>
      <c r="BL177" s="2"/>
      <c r="BM177" s="2">
        <v>400002</v>
      </c>
      <c r="BN177" s="2">
        <v>0</v>
      </c>
      <c r="BO177" s="2" t="s">
        <v>3</v>
      </c>
      <c r="BP177" s="2">
        <v>0</v>
      </c>
      <c r="BQ177" s="2">
        <v>202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>
        <v>22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 t="s">
        <v>3</v>
      </c>
      <c r="CO177" s="2">
        <v>0</v>
      </c>
      <c r="CP177" s="2">
        <f t="shared" si="149"/>
        <v>572.20000000000005</v>
      </c>
      <c r="CQ177" s="2">
        <f t="shared" si="150"/>
        <v>114.44</v>
      </c>
      <c r="CR177" s="2">
        <f t="shared" si="151"/>
        <v>0</v>
      </c>
      <c r="CS177" s="2">
        <f t="shared" si="152"/>
        <v>0</v>
      </c>
      <c r="CT177" s="2">
        <f t="shared" si="153"/>
        <v>0</v>
      </c>
      <c r="CU177" s="2">
        <f t="shared" si="154"/>
        <v>0</v>
      </c>
      <c r="CV177" s="2">
        <f t="shared" si="155"/>
        <v>0</v>
      </c>
      <c r="CW177" s="2">
        <f t="shared" si="156"/>
        <v>0</v>
      </c>
      <c r="CX177" s="2">
        <f t="shared" si="157"/>
        <v>0</v>
      </c>
      <c r="CY177" s="2">
        <f t="shared" si="158"/>
        <v>0</v>
      </c>
      <c r="CZ177" s="2">
        <f t="shared" si="159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143</v>
      </c>
      <c r="DW177" s="2" t="s">
        <v>143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78250255</v>
      </c>
      <c r="EF177" s="2">
        <v>202</v>
      </c>
      <c r="EG177" s="2" t="s">
        <v>132</v>
      </c>
      <c r="EH177" s="2">
        <v>0</v>
      </c>
      <c r="EI177" s="2" t="s">
        <v>3</v>
      </c>
      <c r="EJ177" s="2">
        <v>1</v>
      </c>
      <c r="EK177" s="2">
        <v>400002</v>
      </c>
      <c r="EL177" s="2" t="s">
        <v>137</v>
      </c>
      <c r="EM177" s="2" t="s">
        <v>132</v>
      </c>
      <c r="EN177" s="2"/>
      <c r="EO177" s="2" t="s">
        <v>3</v>
      </c>
      <c r="EP177" s="2"/>
      <c r="EQ177" s="2">
        <v>0</v>
      </c>
      <c r="ER177" s="2">
        <v>0</v>
      </c>
      <c r="ES177" s="2">
        <v>114.44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138</v>
      </c>
      <c r="GB177" s="2"/>
      <c r="GC177" s="2"/>
      <c r="GD177" s="2">
        <v>1</v>
      </c>
      <c r="GE177" s="2"/>
      <c r="GF177" s="2">
        <v>-750825163</v>
      </c>
      <c r="GG177" s="2">
        <v>2</v>
      </c>
      <c r="GH177" s="2">
        <v>0</v>
      </c>
      <c r="GI177" s="2">
        <v>-2</v>
      </c>
      <c r="GJ177" s="2">
        <v>0</v>
      </c>
      <c r="GK177" s="2">
        <v>0</v>
      </c>
      <c r="GL177" s="2">
        <f t="shared" si="160"/>
        <v>0</v>
      </c>
      <c r="GM177" s="2">
        <f t="shared" si="161"/>
        <v>572.20000000000005</v>
      </c>
      <c r="GN177" s="2">
        <f t="shared" si="162"/>
        <v>572.20000000000005</v>
      </c>
      <c r="GO177" s="2">
        <f t="shared" si="163"/>
        <v>0</v>
      </c>
      <c r="GP177" s="2">
        <f t="shared" si="164"/>
        <v>0</v>
      </c>
      <c r="GQ177" s="2"/>
      <c r="GR177" s="2">
        <v>0</v>
      </c>
      <c r="GS177" s="2">
        <v>4</v>
      </c>
      <c r="GT177" s="2">
        <v>0</v>
      </c>
      <c r="GU177" s="2" t="s">
        <v>3</v>
      </c>
      <c r="GV177" s="2">
        <f t="shared" si="165"/>
        <v>0</v>
      </c>
      <c r="GW177" s="2">
        <v>1</v>
      </c>
      <c r="GX177" s="2">
        <f t="shared" si="166"/>
        <v>0</v>
      </c>
      <c r="GY177" s="2"/>
      <c r="GZ177" s="2"/>
      <c r="HA177" s="2">
        <v>0</v>
      </c>
      <c r="HB177" s="2">
        <v>0</v>
      </c>
      <c r="HC177" s="2">
        <f t="shared" si="167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>
      <c r="A178">
        <v>17</v>
      </c>
      <c r="B178">
        <v>1</v>
      </c>
      <c r="E178" t="s">
        <v>180</v>
      </c>
      <c r="F178" t="s">
        <v>134</v>
      </c>
      <c r="G178" t="s">
        <v>181</v>
      </c>
      <c r="H178" t="s">
        <v>143</v>
      </c>
      <c r="I178">
        <v>5</v>
      </c>
      <c r="J178">
        <v>0</v>
      </c>
      <c r="K178">
        <v>5</v>
      </c>
      <c r="L178">
        <v>5</v>
      </c>
      <c r="M178">
        <v>0</v>
      </c>
      <c r="N178">
        <f t="shared" si="128"/>
        <v>5</v>
      </c>
      <c r="O178">
        <f t="shared" si="129"/>
        <v>5630.45</v>
      </c>
      <c r="P178">
        <f t="shared" si="130"/>
        <v>5630.45</v>
      </c>
      <c r="Q178">
        <f t="shared" si="131"/>
        <v>0</v>
      </c>
      <c r="R178">
        <f t="shared" si="132"/>
        <v>0</v>
      </c>
      <c r="S178">
        <f t="shared" si="133"/>
        <v>0</v>
      </c>
      <c r="T178">
        <f t="shared" si="134"/>
        <v>0</v>
      </c>
      <c r="U178">
        <f t="shared" si="135"/>
        <v>0</v>
      </c>
      <c r="V178">
        <f t="shared" si="136"/>
        <v>0</v>
      </c>
      <c r="W178">
        <f t="shared" si="137"/>
        <v>0</v>
      </c>
      <c r="X178">
        <f t="shared" si="138"/>
        <v>0</v>
      </c>
      <c r="Y178">
        <f t="shared" si="139"/>
        <v>0</v>
      </c>
      <c r="AA178">
        <v>78268815</v>
      </c>
      <c r="AB178">
        <f t="shared" si="140"/>
        <v>114.44</v>
      </c>
      <c r="AC178">
        <f t="shared" si="141"/>
        <v>114.44</v>
      </c>
      <c r="AD178">
        <f t="shared" si="142"/>
        <v>0</v>
      </c>
      <c r="AE178">
        <f t="shared" si="143"/>
        <v>0</v>
      </c>
      <c r="AF178">
        <f t="shared" si="144"/>
        <v>0</v>
      </c>
      <c r="AG178">
        <f t="shared" si="145"/>
        <v>0</v>
      </c>
      <c r="AH178">
        <f t="shared" si="146"/>
        <v>0</v>
      </c>
      <c r="AI178">
        <f t="shared" si="147"/>
        <v>0</v>
      </c>
      <c r="AJ178">
        <f t="shared" si="148"/>
        <v>0</v>
      </c>
      <c r="AK178">
        <v>114.44</v>
      </c>
      <c r="AL178">
        <v>114.44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9.84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400002</v>
      </c>
      <c r="BN178">
        <v>0</v>
      </c>
      <c r="BO178" t="s">
        <v>3</v>
      </c>
      <c r="BP178">
        <v>0</v>
      </c>
      <c r="BQ178">
        <v>202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H178">
        <v>22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si="149"/>
        <v>5630.45</v>
      </c>
      <c r="CQ178">
        <f t="shared" si="150"/>
        <v>1126.0899999999999</v>
      </c>
      <c r="CR178">
        <f t="shared" si="151"/>
        <v>0</v>
      </c>
      <c r="CS178">
        <f t="shared" si="152"/>
        <v>0</v>
      </c>
      <c r="CT178">
        <f t="shared" si="153"/>
        <v>0</v>
      </c>
      <c r="CU178">
        <f t="shared" si="154"/>
        <v>0</v>
      </c>
      <c r="CV178">
        <f t="shared" si="155"/>
        <v>0</v>
      </c>
      <c r="CW178">
        <f t="shared" si="156"/>
        <v>0</v>
      </c>
      <c r="CX178">
        <f t="shared" si="157"/>
        <v>0</v>
      </c>
      <c r="CY178">
        <f t="shared" si="158"/>
        <v>0</v>
      </c>
      <c r="CZ178">
        <f t="shared" si="15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143</v>
      </c>
      <c r="DW178" t="s">
        <v>143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78250255</v>
      </c>
      <c r="EF178">
        <v>202</v>
      </c>
      <c r="EG178" t="s">
        <v>132</v>
      </c>
      <c r="EH178">
        <v>0</v>
      </c>
      <c r="EI178" t="s">
        <v>3</v>
      </c>
      <c r="EJ178">
        <v>1</v>
      </c>
      <c r="EK178">
        <v>400002</v>
      </c>
      <c r="EL178" t="s">
        <v>137</v>
      </c>
      <c r="EM178" t="s">
        <v>132</v>
      </c>
      <c r="EO178" t="s">
        <v>3</v>
      </c>
      <c r="EQ178">
        <v>0</v>
      </c>
      <c r="ER178">
        <v>114.44</v>
      </c>
      <c r="ES178">
        <v>114.44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0</v>
      </c>
      <c r="FD178">
        <v>18</v>
      </c>
      <c r="FF178">
        <v>1104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182</v>
      </c>
      <c r="GD178">
        <v>1</v>
      </c>
      <c r="GF178">
        <v>-750825163</v>
      </c>
      <c r="GG178">
        <v>2</v>
      </c>
      <c r="GH178">
        <v>3</v>
      </c>
      <c r="GI178">
        <v>3</v>
      </c>
      <c r="GJ178">
        <v>0</v>
      </c>
      <c r="GK178">
        <v>0</v>
      </c>
      <c r="GL178">
        <f t="shared" si="160"/>
        <v>0</v>
      </c>
      <c r="GM178">
        <f t="shared" si="161"/>
        <v>5630.45</v>
      </c>
      <c r="GN178">
        <f t="shared" si="162"/>
        <v>5630.45</v>
      </c>
      <c r="GO178">
        <f t="shared" si="163"/>
        <v>0</v>
      </c>
      <c r="GP178">
        <f t="shared" si="164"/>
        <v>0</v>
      </c>
      <c r="GR178">
        <v>1</v>
      </c>
      <c r="GS178">
        <v>1</v>
      </c>
      <c r="GT178">
        <v>0</v>
      </c>
      <c r="GU178" t="s">
        <v>3</v>
      </c>
      <c r="GV178">
        <f t="shared" si="165"/>
        <v>0</v>
      </c>
      <c r="GW178">
        <v>1</v>
      </c>
      <c r="GX178">
        <f t="shared" si="166"/>
        <v>0</v>
      </c>
      <c r="HA178">
        <v>0</v>
      </c>
      <c r="HB178">
        <v>0</v>
      </c>
      <c r="HC178">
        <f t="shared" si="167"/>
        <v>0</v>
      </c>
      <c r="HE178" t="s">
        <v>140</v>
      </c>
      <c r="HF178" t="s">
        <v>29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>
      <c r="A179" s="2">
        <v>17</v>
      </c>
      <c r="B179" s="2">
        <v>1</v>
      </c>
      <c r="C179" s="2"/>
      <c r="D179" s="2"/>
      <c r="E179" s="2" t="s">
        <v>3</v>
      </c>
      <c r="F179" s="2" t="s">
        <v>183</v>
      </c>
      <c r="G179" s="2" t="s">
        <v>184</v>
      </c>
      <c r="H179" s="2" t="s">
        <v>151</v>
      </c>
      <c r="I179" s="2">
        <v>3</v>
      </c>
      <c r="J179" s="2">
        <v>0</v>
      </c>
      <c r="K179" s="2">
        <v>3</v>
      </c>
      <c r="L179" s="2">
        <v>3</v>
      </c>
      <c r="M179" s="2">
        <v>0</v>
      </c>
      <c r="N179" s="2">
        <f t="shared" si="128"/>
        <v>3</v>
      </c>
      <c r="O179" s="2">
        <f t="shared" si="129"/>
        <v>504.45</v>
      </c>
      <c r="P179" s="2">
        <f t="shared" si="130"/>
        <v>504.45</v>
      </c>
      <c r="Q179" s="2">
        <f t="shared" si="131"/>
        <v>0</v>
      </c>
      <c r="R179" s="2">
        <f t="shared" si="132"/>
        <v>0</v>
      </c>
      <c r="S179" s="2">
        <f t="shared" si="133"/>
        <v>0</v>
      </c>
      <c r="T179" s="2">
        <f t="shared" si="134"/>
        <v>0</v>
      </c>
      <c r="U179" s="2">
        <f t="shared" si="135"/>
        <v>0</v>
      </c>
      <c r="V179" s="2">
        <f t="shared" si="136"/>
        <v>0</v>
      </c>
      <c r="W179" s="2">
        <f t="shared" si="137"/>
        <v>0</v>
      </c>
      <c r="X179" s="2">
        <f t="shared" si="138"/>
        <v>0</v>
      </c>
      <c r="Y179" s="2">
        <f t="shared" si="139"/>
        <v>0</v>
      </c>
      <c r="Z179" s="2"/>
      <c r="AA179" s="2">
        <v>-1</v>
      </c>
      <c r="AB179" s="2">
        <f t="shared" si="140"/>
        <v>168.15</v>
      </c>
      <c r="AC179" s="2">
        <f t="shared" si="141"/>
        <v>168.15</v>
      </c>
      <c r="AD179" s="2">
        <f t="shared" si="142"/>
        <v>0</v>
      </c>
      <c r="AE179" s="2">
        <f t="shared" si="143"/>
        <v>0</v>
      </c>
      <c r="AF179" s="2">
        <f t="shared" si="144"/>
        <v>0</v>
      </c>
      <c r="AG179" s="2">
        <f t="shared" si="145"/>
        <v>0</v>
      </c>
      <c r="AH179" s="2">
        <f t="shared" si="146"/>
        <v>0</v>
      </c>
      <c r="AI179" s="2">
        <f t="shared" si="147"/>
        <v>0</v>
      </c>
      <c r="AJ179" s="2">
        <f t="shared" si="148"/>
        <v>0</v>
      </c>
      <c r="AK179" s="2">
        <v>168.15</v>
      </c>
      <c r="AL179" s="2">
        <v>168.15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2</v>
      </c>
      <c r="BJ179" s="2" t="s">
        <v>185</v>
      </c>
      <c r="BK179" s="2"/>
      <c r="BL179" s="2"/>
      <c r="BM179" s="2">
        <v>1618</v>
      </c>
      <c r="BN179" s="2">
        <v>0</v>
      </c>
      <c r="BO179" s="2" t="s">
        <v>3</v>
      </c>
      <c r="BP179" s="2">
        <v>0</v>
      </c>
      <c r="BQ179" s="2">
        <v>201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 t="s">
        <v>3</v>
      </c>
      <c r="CO179" s="2">
        <v>0</v>
      </c>
      <c r="CP179" s="2">
        <f t="shared" si="149"/>
        <v>504.45</v>
      </c>
      <c r="CQ179" s="2">
        <f t="shared" si="150"/>
        <v>168.15</v>
      </c>
      <c r="CR179" s="2">
        <f t="shared" si="151"/>
        <v>0</v>
      </c>
      <c r="CS179" s="2">
        <f t="shared" si="152"/>
        <v>0</v>
      </c>
      <c r="CT179" s="2">
        <f t="shared" si="153"/>
        <v>0</v>
      </c>
      <c r="CU179" s="2">
        <f t="shared" si="154"/>
        <v>0</v>
      </c>
      <c r="CV179" s="2">
        <f t="shared" si="155"/>
        <v>0</v>
      </c>
      <c r="CW179" s="2">
        <f t="shared" si="156"/>
        <v>0</v>
      </c>
      <c r="CX179" s="2">
        <f t="shared" si="157"/>
        <v>0</v>
      </c>
      <c r="CY179" s="2">
        <f t="shared" si="158"/>
        <v>0</v>
      </c>
      <c r="CZ179" s="2">
        <f t="shared" si="159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1010</v>
      </c>
      <c r="DV179" s="2" t="s">
        <v>151</v>
      </c>
      <c r="DW179" s="2" t="s">
        <v>151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78250244</v>
      </c>
      <c r="EF179" s="2">
        <v>201</v>
      </c>
      <c r="EG179" s="2" t="s">
        <v>153</v>
      </c>
      <c r="EH179" s="2">
        <v>0</v>
      </c>
      <c r="EI179" s="2" t="s">
        <v>3</v>
      </c>
      <c r="EJ179" s="2">
        <v>2</v>
      </c>
      <c r="EK179" s="2">
        <v>1618</v>
      </c>
      <c r="EL179" s="2" t="s">
        <v>154</v>
      </c>
      <c r="EM179" s="2" t="s">
        <v>155</v>
      </c>
      <c r="EN179" s="2"/>
      <c r="EO179" s="2" t="s">
        <v>3</v>
      </c>
      <c r="EP179" s="2"/>
      <c r="EQ179" s="2">
        <v>1024</v>
      </c>
      <c r="ER179" s="2">
        <v>168.15</v>
      </c>
      <c r="ES179" s="2">
        <v>168.15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-20480559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60"/>
        <v>0</v>
      </c>
      <c r="GM179" s="2">
        <f t="shared" si="161"/>
        <v>504.45</v>
      </c>
      <c r="GN179" s="2">
        <f t="shared" si="162"/>
        <v>0</v>
      </c>
      <c r="GO179" s="2">
        <f t="shared" si="163"/>
        <v>504.45</v>
      </c>
      <c r="GP179" s="2">
        <f t="shared" si="164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65"/>
        <v>0</v>
      </c>
      <c r="GW179" s="2">
        <v>1</v>
      </c>
      <c r="GX179" s="2">
        <f t="shared" si="166"/>
        <v>0</v>
      </c>
      <c r="GY179" s="2"/>
      <c r="GZ179" s="2"/>
      <c r="HA179" s="2">
        <v>0</v>
      </c>
      <c r="HB179" s="2">
        <v>0</v>
      </c>
      <c r="HC179" s="2">
        <f t="shared" si="167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>
      <c r="A180">
        <v>17</v>
      </c>
      <c r="B180">
        <v>1</v>
      </c>
      <c r="E180" t="s">
        <v>3</v>
      </c>
      <c r="F180" t="s">
        <v>183</v>
      </c>
      <c r="G180" t="s">
        <v>184</v>
      </c>
      <c r="H180" t="s">
        <v>151</v>
      </c>
      <c r="I180">
        <v>3</v>
      </c>
      <c r="J180">
        <v>0</v>
      </c>
      <c r="K180">
        <v>3</v>
      </c>
      <c r="L180">
        <v>3</v>
      </c>
      <c r="M180">
        <v>0</v>
      </c>
      <c r="N180">
        <f t="shared" si="128"/>
        <v>3</v>
      </c>
      <c r="O180">
        <f t="shared" si="129"/>
        <v>1417.5</v>
      </c>
      <c r="P180">
        <f t="shared" si="130"/>
        <v>1417.5</v>
      </c>
      <c r="Q180">
        <f t="shared" si="131"/>
        <v>0</v>
      </c>
      <c r="R180">
        <f t="shared" si="132"/>
        <v>0</v>
      </c>
      <c r="S180">
        <f t="shared" si="133"/>
        <v>0</v>
      </c>
      <c r="T180">
        <f t="shared" si="134"/>
        <v>0</v>
      </c>
      <c r="U180">
        <f t="shared" si="135"/>
        <v>0</v>
      </c>
      <c r="V180">
        <f t="shared" si="136"/>
        <v>0</v>
      </c>
      <c r="W180">
        <f t="shared" si="137"/>
        <v>0</v>
      </c>
      <c r="X180">
        <f t="shared" si="138"/>
        <v>0</v>
      </c>
      <c r="Y180">
        <f t="shared" si="139"/>
        <v>0</v>
      </c>
      <c r="AA180">
        <v>-1</v>
      </c>
      <c r="AB180">
        <f t="shared" si="140"/>
        <v>168.15</v>
      </c>
      <c r="AC180">
        <f t="shared" si="141"/>
        <v>168.15</v>
      </c>
      <c r="AD180">
        <f t="shared" si="142"/>
        <v>0</v>
      </c>
      <c r="AE180">
        <f t="shared" si="143"/>
        <v>0</v>
      </c>
      <c r="AF180">
        <f t="shared" si="144"/>
        <v>0</v>
      </c>
      <c r="AG180">
        <f t="shared" si="145"/>
        <v>0</v>
      </c>
      <c r="AH180">
        <f t="shared" si="146"/>
        <v>0</v>
      </c>
      <c r="AI180">
        <f t="shared" si="147"/>
        <v>0</v>
      </c>
      <c r="AJ180">
        <f t="shared" si="148"/>
        <v>0</v>
      </c>
      <c r="AK180">
        <v>168.15</v>
      </c>
      <c r="AL180">
        <v>168.15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2.81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185</v>
      </c>
      <c r="BM180">
        <v>1618</v>
      </c>
      <c r="BN180">
        <v>0</v>
      </c>
      <c r="BO180" t="s">
        <v>183</v>
      </c>
      <c r="BP180">
        <v>1</v>
      </c>
      <c r="BQ180">
        <v>201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3</v>
      </c>
      <c r="CO180">
        <v>0</v>
      </c>
      <c r="CP180">
        <f t="shared" si="149"/>
        <v>1417.5</v>
      </c>
      <c r="CQ180">
        <f t="shared" si="150"/>
        <v>472.5</v>
      </c>
      <c r="CR180">
        <f t="shared" si="151"/>
        <v>0</v>
      </c>
      <c r="CS180">
        <f t="shared" si="152"/>
        <v>0</v>
      </c>
      <c r="CT180">
        <f t="shared" si="153"/>
        <v>0</v>
      </c>
      <c r="CU180">
        <f t="shared" si="154"/>
        <v>0</v>
      </c>
      <c r="CV180">
        <f t="shared" si="155"/>
        <v>0</v>
      </c>
      <c r="CW180">
        <f t="shared" si="156"/>
        <v>0</v>
      </c>
      <c r="CX180">
        <f t="shared" si="157"/>
        <v>0</v>
      </c>
      <c r="CY180">
        <f t="shared" si="158"/>
        <v>0</v>
      </c>
      <c r="CZ180">
        <f t="shared" si="15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151</v>
      </c>
      <c r="DW180" t="s">
        <v>151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78250244</v>
      </c>
      <c r="EF180">
        <v>201</v>
      </c>
      <c r="EG180" t="s">
        <v>153</v>
      </c>
      <c r="EH180">
        <v>0</v>
      </c>
      <c r="EI180" t="s">
        <v>3</v>
      </c>
      <c r="EJ180">
        <v>2</v>
      </c>
      <c r="EK180">
        <v>1618</v>
      </c>
      <c r="EL180" t="s">
        <v>154</v>
      </c>
      <c r="EM180" t="s">
        <v>155</v>
      </c>
      <c r="EO180" t="s">
        <v>3</v>
      </c>
      <c r="EQ180">
        <v>1024</v>
      </c>
      <c r="ER180">
        <v>168.15</v>
      </c>
      <c r="ES180">
        <v>168.15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-20480559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60"/>
        <v>0</v>
      </c>
      <c r="GM180">
        <f t="shared" si="161"/>
        <v>1417.5</v>
      </c>
      <c r="GN180">
        <f t="shared" si="162"/>
        <v>0</v>
      </c>
      <c r="GO180">
        <f t="shared" si="163"/>
        <v>1417.5</v>
      </c>
      <c r="GP180">
        <f t="shared" si="164"/>
        <v>0</v>
      </c>
      <c r="GR180">
        <v>0</v>
      </c>
      <c r="GS180">
        <v>3</v>
      </c>
      <c r="GT180">
        <v>0</v>
      </c>
      <c r="GU180" t="s">
        <v>3</v>
      </c>
      <c r="GV180">
        <f t="shared" si="165"/>
        <v>0</v>
      </c>
      <c r="GW180">
        <v>1</v>
      </c>
      <c r="GX180">
        <f t="shared" si="166"/>
        <v>0</v>
      </c>
      <c r="HA180">
        <v>0</v>
      </c>
      <c r="HB180">
        <v>0</v>
      </c>
      <c r="HC180">
        <f t="shared" si="167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>
      <c r="A181" s="2">
        <v>17</v>
      </c>
      <c r="B181" s="2">
        <v>1</v>
      </c>
      <c r="C181" s="2"/>
      <c r="D181" s="2"/>
      <c r="E181" s="2" t="s">
        <v>186</v>
      </c>
      <c r="F181" s="2" t="s">
        <v>187</v>
      </c>
      <c r="G181" s="2" t="s">
        <v>188</v>
      </c>
      <c r="H181" s="2" t="s">
        <v>189</v>
      </c>
      <c r="I181" s="2">
        <v>5</v>
      </c>
      <c r="J181" s="2">
        <v>0</v>
      </c>
      <c r="K181" s="2">
        <v>5</v>
      </c>
      <c r="L181" s="2">
        <v>5</v>
      </c>
      <c r="M181" s="2">
        <v>0</v>
      </c>
      <c r="N181" s="2">
        <f t="shared" si="128"/>
        <v>5</v>
      </c>
      <c r="O181" s="2">
        <f t="shared" si="129"/>
        <v>149.44999999999999</v>
      </c>
      <c r="P181" s="2">
        <f t="shared" si="130"/>
        <v>149.44999999999999</v>
      </c>
      <c r="Q181" s="2">
        <f t="shared" si="131"/>
        <v>0</v>
      </c>
      <c r="R181" s="2">
        <f t="shared" si="132"/>
        <v>0</v>
      </c>
      <c r="S181" s="2">
        <f t="shared" si="133"/>
        <v>0</v>
      </c>
      <c r="T181" s="2">
        <f t="shared" si="134"/>
        <v>0</v>
      </c>
      <c r="U181" s="2">
        <f t="shared" si="135"/>
        <v>0</v>
      </c>
      <c r="V181" s="2">
        <f t="shared" si="136"/>
        <v>0</v>
      </c>
      <c r="W181" s="2">
        <f t="shared" si="137"/>
        <v>0</v>
      </c>
      <c r="X181" s="2">
        <f t="shared" si="138"/>
        <v>0</v>
      </c>
      <c r="Y181" s="2">
        <f t="shared" si="139"/>
        <v>0</v>
      </c>
      <c r="Z181" s="2"/>
      <c r="AA181" s="2">
        <v>78268872</v>
      </c>
      <c r="AB181" s="2">
        <f t="shared" si="140"/>
        <v>29.89</v>
      </c>
      <c r="AC181" s="2">
        <f t="shared" si="141"/>
        <v>29.89</v>
      </c>
      <c r="AD181" s="2">
        <f t="shared" si="142"/>
        <v>0</v>
      </c>
      <c r="AE181" s="2">
        <f t="shared" si="143"/>
        <v>0</v>
      </c>
      <c r="AF181" s="2">
        <f t="shared" si="144"/>
        <v>0</v>
      </c>
      <c r="AG181" s="2">
        <f t="shared" si="145"/>
        <v>0</v>
      </c>
      <c r="AH181" s="2">
        <f t="shared" si="146"/>
        <v>0</v>
      </c>
      <c r="AI181" s="2">
        <f t="shared" si="147"/>
        <v>0</v>
      </c>
      <c r="AJ181" s="2">
        <f t="shared" si="148"/>
        <v>0</v>
      </c>
      <c r="AK181" s="2">
        <v>29.89</v>
      </c>
      <c r="AL181" s="2">
        <v>29.89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190</v>
      </c>
      <c r="BK181" s="2"/>
      <c r="BL181" s="2"/>
      <c r="BM181" s="2">
        <v>1617</v>
      </c>
      <c r="BN181" s="2">
        <v>0</v>
      </c>
      <c r="BO181" s="2" t="s">
        <v>3</v>
      </c>
      <c r="BP181" s="2">
        <v>0</v>
      </c>
      <c r="BQ181" s="2">
        <v>200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>
        <v>23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 t="s">
        <v>3</v>
      </c>
      <c r="CO181" s="2">
        <v>0</v>
      </c>
      <c r="CP181" s="2">
        <f t="shared" si="149"/>
        <v>149.44999999999999</v>
      </c>
      <c r="CQ181" s="2">
        <f t="shared" si="150"/>
        <v>29.89</v>
      </c>
      <c r="CR181" s="2">
        <f t="shared" si="151"/>
        <v>0</v>
      </c>
      <c r="CS181" s="2">
        <f t="shared" si="152"/>
        <v>0</v>
      </c>
      <c r="CT181" s="2">
        <f t="shared" si="153"/>
        <v>0</v>
      </c>
      <c r="CU181" s="2">
        <f t="shared" si="154"/>
        <v>0</v>
      </c>
      <c r="CV181" s="2">
        <f t="shared" si="155"/>
        <v>0</v>
      </c>
      <c r="CW181" s="2">
        <f t="shared" si="156"/>
        <v>0</v>
      </c>
      <c r="CX181" s="2">
        <f t="shared" si="157"/>
        <v>0</v>
      </c>
      <c r="CY181" s="2">
        <f t="shared" si="158"/>
        <v>0</v>
      </c>
      <c r="CZ181" s="2">
        <f t="shared" si="159"/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1009</v>
      </c>
      <c r="DV181" s="2" t="s">
        <v>189</v>
      </c>
      <c r="DW181" s="2" t="s">
        <v>189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78250243</v>
      </c>
      <c r="EF181" s="2">
        <v>200</v>
      </c>
      <c r="EG181" s="2" t="s">
        <v>191</v>
      </c>
      <c r="EH181" s="2">
        <v>0</v>
      </c>
      <c r="EI181" s="2" t="s">
        <v>3</v>
      </c>
      <c r="EJ181" s="2">
        <v>1</v>
      </c>
      <c r="EK181" s="2">
        <v>1617</v>
      </c>
      <c r="EL181" s="2" t="s">
        <v>192</v>
      </c>
      <c r="EM181" s="2" t="s">
        <v>193</v>
      </c>
      <c r="EN181" s="2"/>
      <c r="EO181" s="2" t="s">
        <v>3</v>
      </c>
      <c r="EP181" s="2"/>
      <c r="EQ181" s="2">
        <v>0</v>
      </c>
      <c r="ER181" s="2">
        <v>29.89</v>
      </c>
      <c r="ES181" s="2">
        <v>29.89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2041003886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160"/>
        <v>0</v>
      </c>
      <c r="GM181" s="2">
        <f t="shared" si="161"/>
        <v>149.44999999999999</v>
      </c>
      <c r="GN181" s="2">
        <f t="shared" si="162"/>
        <v>149.44999999999999</v>
      </c>
      <c r="GO181" s="2">
        <f t="shared" si="163"/>
        <v>0</v>
      </c>
      <c r="GP181" s="2">
        <f t="shared" si="164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65"/>
        <v>0</v>
      </c>
      <c r="GW181" s="2">
        <v>1</v>
      </c>
      <c r="GX181" s="2">
        <f t="shared" si="166"/>
        <v>0</v>
      </c>
      <c r="GY181" s="2"/>
      <c r="GZ181" s="2"/>
      <c r="HA181" s="2">
        <v>0</v>
      </c>
      <c r="HB181" s="2">
        <v>0</v>
      </c>
      <c r="HC181" s="2">
        <f t="shared" si="167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>
      <c r="A182">
        <v>17</v>
      </c>
      <c r="B182">
        <v>1</v>
      </c>
      <c r="E182" t="s">
        <v>186</v>
      </c>
      <c r="F182" t="s">
        <v>187</v>
      </c>
      <c r="G182" t="s">
        <v>188</v>
      </c>
      <c r="H182" t="s">
        <v>189</v>
      </c>
      <c r="I182">
        <v>5</v>
      </c>
      <c r="J182">
        <v>0</v>
      </c>
      <c r="K182">
        <v>5</v>
      </c>
      <c r="L182">
        <v>5</v>
      </c>
      <c r="M182">
        <v>0</v>
      </c>
      <c r="N182">
        <f t="shared" si="128"/>
        <v>5</v>
      </c>
      <c r="O182">
        <f t="shared" si="129"/>
        <v>505.14</v>
      </c>
      <c r="P182">
        <f t="shared" si="130"/>
        <v>505.14</v>
      </c>
      <c r="Q182">
        <f t="shared" si="131"/>
        <v>0</v>
      </c>
      <c r="R182">
        <f t="shared" si="132"/>
        <v>0</v>
      </c>
      <c r="S182">
        <f t="shared" si="133"/>
        <v>0</v>
      </c>
      <c r="T182">
        <f t="shared" si="134"/>
        <v>0</v>
      </c>
      <c r="U182">
        <f t="shared" si="135"/>
        <v>0</v>
      </c>
      <c r="V182">
        <f t="shared" si="136"/>
        <v>0</v>
      </c>
      <c r="W182">
        <f t="shared" si="137"/>
        <v>0</v>
      </c>
      <c r="X182">
        <f t="shared" si="138"/>
        <v>0</v>
      </c>
      <c r="Y182">
        <f t="shared" si="139"/>
        <v>0</v>
      </c>
      <c r="AA182">
        <v>78268815</v>
      </c>
      <c r="AB182">
        <f t="shared" si="140"/>
        <v>29.89</v>
      </c>
      <c r="AC182">
        <f t="shared" si="141"/>
        <v>29.89</v>
      </c>
      <c r="AD182">
        <f t="shared" si="142"/>
        <v>0</v>
      </c>
      <c r="AE182">
        <f t="shared" si="143"/>
        <v>0</v>
      </c>
      <c r="AF182">
        <f t="shared" si="144"/>
        <v>0</v>
      </c>
      <c r="AG182">
        <f t="shared" si="145"/>
        <v>0</v>
      </c>
      <c r="AH182">
        <f t="shared" si="146"/>
        <v>0</v>
      </c>
      <c r="AI182">
        <f t="shared" si="147"/>
        <v>0</v>
      </c>
      <c r="AJ182">
        <f t="shared" si="148"/>
        <v>0</v>
      </c>
      <c r="AK182">
        <v>29.89</v>
      </c>
      <c r="AL182">
        <v>29.89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3.38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190</v>
      </c>
      <c r="BM182">
        <v>1617</v>
      </c>
      <c r="BN182">
        <v>0</v>
      </c>
      <c r="BO182" t="s">
        <v>187</v>
      </c>
      <c r="BP182">
        <v>1</v>
      </c>
      <c r="BQ182">
        <v>200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H182">
        <v>23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3</v>
      </c>
      <c r="CO182">
        <v>0</v>
      </c>
      <c r="CP182">
        <f t="shared" si="149"/>
        <v>505.14</v>
      </c>
      <c r="CQ182">
        <f t="shared" si="150"/>
        <v>101.03</v>
      </c>
      <c r="CR182">
        <f t="shared" si="151"/>
        <v>0</v>
      </c>
      <c r="CS182">
        <f t="shared" si="152"/>
        <v>0</v>
      </c>
      <c r="CT182">
        <f t="shared" si="153"/>
        <v>0</v>
      </c>
      <c r="CU182">
        <f t="shared" si="154"/>
        <v>0</v>
      </c>
      <c r="CV182">
        <f t="shared" si="155"/>
        <v>0</v>
      </c>
      <c r="CW182">
        <f t="shared" si="156"/>
        <v>0</v>
      </c>
      <c r="CX182">
        <f t="shared" si="157"/>
        <v>0</v>
      </c>
      <c r="CY182">
        <f t="shared" si="158"/>
        <v>0</v>
      </c>
      <c r="CZ182">
        <f t="shared" si="15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189</v>
      </c>
      <c r="DW182" t="s">
        <v>189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78250243</v>
      </c>
      <c r="EF182">
        <v>200</v>
      </c>
      <c r="EG182" t="s">
        <v>191</v>
      </c>
      <c r="EH182">
        <v>0</v>
      </c>
      <c r="EI182" t="s">
        <v>3</v>
      </c>
      <c r="EJ182">
        <v>1</v>
      </c>
      <c r="EK182">
        <v>1617</v>
      </c>
      <c r="EL182" t="s">
        <v>192</v>
      </c>
      <c r="EM182" t="s">
        <v>193</v>
      </c>
      <c r="EO182" t="s">
        <v>3</v>
      </c>
      <c r="EQ182">
        <v>0</v>
      </c>
      <c r="ER182">
        <v>29.89</v>
      </c>
      <c r="ES182">
        <v>29.89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2041003886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60"/>
        <v>0</v>
      </c>
      <c r="GM182">
        <f t="shared" si="161"/>
        <v>505.14</v>
      </c>
      <c r="GN182">
        <f t="shared" si="162"/>
        <v>505.14</v>
      </c>
      <c r="GO182">
        <f t="shared" si="163"/>
        <v>0</v>
      </c>
      <c r="GP182">
        <f t="shared" si="164"/>
        <v>0</v>
      </c>
      <c r="GR182">
        <v>0</v>
      </c>
      <c r="GS182">
        <v>3</v>
      </c>
      <c r="GT182">
        <v>0</v>
      </c>
      <c r="GU182" t="s">
        <v>3</v>
      </c>
      <c r="GV182">
        <f t="shared" si="165"/>
        <v>0</v>
      </c>
      <c r="GW182">
        <v>1</v>
      </c>
      <c r="GX182">
        <f t="shared" si="166"/>
        <v>0</v>
      </c>
      <c r="HA182">
        <v>0</v>
      </c>
      <c r="HB182">
        <v>0</v>
      </c>
      <c r="HC182">
        <f t="shared" si="167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>
      <c r="A183" s="2">
        <v>17</v>
      </c>
      <c r="B183" s="2">
        <v>1</v>
      </c>
      <c r="C183" s="2"/>
      <c r="D183" s="2"/>
      <c r="E183" s="2" t="s">
        <v>194</v>
      </c>
      <c r="F183" s="2" t="s">
        <v>134</v>
      </c>
      <c r="G183" s="2" t="s">
        <v>195</v>
      </c>
      <c r="H183" s="2" t="s">
        <v>143</v>
      </c>
      <c r="I183" s="2">
        <v>0</v>
      </c>
      <c r="J183" s="2">
        <v>0</v>
      </c>
      <c r="K183" s="2">
        <v>0</v>
      </c>
      <c r="L183" s="2">
        <v>12</v>
      </c>
      <c r="M183" s="2">
        <v>0</v>
      </c>
      <c r="N183" s="2">
        <f t="shared" si="128"/>
        <v>12</v>
      </c>
      <c r="O183" s="2">
        <f t="shared" si="129"/>
        <v>0</v>
      </c>
      <c r="P183" s="2">
        <f t="shared" si="130"/>
        <v>0</v>
      </c>
      <c r="Q183" s="2">
        <f t="shared" si="131"/>
        <v>0</v>
      </c>
      <c r="R183" s="2">
        <f t="shared" si="132"/>
        <v>0</v>
      </c>
      <c r="S183" s="2">
        <f t="shared" si="133"/>
        <v>0</v>
      </c>
      <c r="T183" s="2">
        <f t="shared" si="134"/>
        <v>0</v>
      </c>
      <c r="U183" s="2">
        <f t="shared" si="135"/>
        <v>0</v>
      </c>
      <c r="V183" s="2">
        <f t="shared" si="136"/>
        <v>0</v>
      </c>
      <c r="W183" s="2">
        <f t="shared" si="137"/>
        <v>0</v>
      </c>
      <c r="X183" s="2">
        <f t="shared" si="138"/>
        <v>0</v>
      </c>
      <c r="Y183" s="2">
        <f t="shared" si="139"/>
        <v>0</v>
      </c>
      <c r="Z183" s="2"/>
      <c r="AA183" s="2">
        <v>78268872</v>
      </c>
      <c r="AB183" s="2">
        <f t="shared" si="140"/>
        <v>94.01</v>
      </c>
      <c r="AC183" s="2">
        <f t="shared" si="141"/>
        <v>94.01</v>
      </c>
      <c r="AD183" s="2">
        <f t="shared" si="142"/>
        <v>0</v>
      </c>
      <c r="AE183" s="2">
        <f t="shared" si="143"/>
        <v>0</v>
      </c>
      <c r="AF183" s="2">
        <f t="shared" si="144"/>
        <v>0</v>
      </c>
      <c r="AG183" s="2">
        <f t="shared" si="145"/>
        <v>0</v>
      </c>
      <c r="AH183" s="2">
        <f t="shared" si="146"/>
        <v>0</v>
      </c>
      <c r="AI183" s="2">
        <f t="shared" si="147"/>
        <v>0</v>
      </c>
      <c r="AJ183" s="2">
        <f t="shared" si="148"/>
        <v>0</v>
      </c>
      <c r="AK183" s="2">
        <v>94.01</v>
      </c>
      <c r="AL183" s="2">
        <v>94.01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3</v>
      </c>
      <c r="BK183" s="2"/>
      <c r="BL183" s="2"/>
      <c r="BM183" s="2">
        <v>400002</v>
      </c>
      <c r="BN183" s="2">
        <v>0</v>
      </c>
      <c r="BO183" s="2" t="s">
        <v>3</v>
      </c>
      <c r="BP183" s="2">
        <v>0</v>
      </c>
      <c r="BQ183" s="2">
        <v>202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>
        <v>24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 t="s">
        <v>3</v>
      </c>
      <c r="CO183" s="2">
        <v>0</v>
      </c>
      <c r="CP183" s="2">
        <f t="shared" si="149"/>
        <v>0</v>
      </c>
      <c r="CQ183" s="2">
        <f t="shared" si="150"/>
        <v>94.01</v>
      </c>
      <c r="CR183" s="2">
        <f t="shared" si="151"/>
        <v>0</v>
      </c>
      <c r="CS183" s="2">
        <f t="shared" si="152"/>
        <v>0</v>
      </c>
      <c r="CT183" s="2">
        <f t="shared" si="153"/>
        <v>0</v>
      </c>
      <c r="CU183" s="2">
        <f t="shared" si="154"/>
        <v>0</v>
      </c>
      <c r="CV183" s="2">
        <f t="shared" si="155"/>
        <v>0</v>
      </c>
      <c r="CW183" s="2">
        <f t="shared" si="156"/>
        <v>0</v>
      </c>
      <c r="CX183" s="2">
        <f t="shared" si="157"/>
        <v>0</v>
      </c>
      <c r="CY183" s="2">
        <f t="shared" si="158"/>
        <v>0</v>
      </c>
      <c r="CZ183" s="2">
        <f t="shared" si="159"/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143</v>
      </c>
      <c r="DW183" s="2" t="s">
        <v>143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78250255</v>
      </c>
      <c r="EF183" s="2">
        <v>202</v>
      </c>
      <c r="EG183" s="2" t="s">
        <v>132</v>
      </c>
      <c r="EH183" s="2">
        <v>0</v>
      </c>
      <c r="EI183" s="2" t="s">
        <v>3</v>
      </c>
      <c r="EJ183" s="2">
        <v>1</v>
      </c>
      <c r="EK183" s="2">
        <v>400002</v>
      </c>
      <c r="EL183" s="2" t="s">
        <v>137</v>
      </c>
      <c r="EM183" s="2" t="s">
        <v>132</v>
      </c>
      <c r="EN183" s="2"/>
      <c r="EO183" s="2" t="s">
        <v>3</v>
      </c>
      <c r="EP183" s="2"/>
      <c r="EQ183" s="2">
        <v>0</v>
      </c>
      <c r="ER183" s="2">
        <v>0</v>
      </c>
      <c r="ES183" s="2">
        <v>94.01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138</v>
      </c>
      <c r="GB183" s="2"/>
      <c r="GC183" s="2"/>
      <c r="GD183" s="2">
        <v>1</v>
      </c>
      <c r="GE183" s="2"/>
      <c r="GF183" s="2">
        <v>472329111</v>
      </c>
      <c r="GG183" s="2">
        <v>2</v>
      </c>
      <c r="GH183" s="2">
        <v>0</v>
      </c>
      <c r="GI183" s="2">
        <v>-2</v>
      </c>
      <c r="GJ183" s="2">
        <v>0</v>
      </c>
      <c r="GK183" s="2">
        <v>0</v>
      </c>
      <c r="GL183" s="2">
        <f t="shared" si="160"/>
        <v>0</v>
      </c>
      <c r="GM183" s="2">
        <f t="shared" si="161"/>
        <v>0</v>
      </c>
      <c r="GN183" s="2">
        <f t="shared" si="162"/>
        <v>0</v>
      </c>
      <c r="GO183" s="2">
        <f t="shared" si="163"/>
        <v>0</v>
      </c>
      <c r="GP183" s="2">
        <f t="shared" si="164"/>
        <v>0</v>
      </c>
      <c r="GQ183" s="2"/>
      <c r="GR183" s="2">
        <v>0</v>
      </c>
      <c r="GS183" s="2">
        <v>4</v>
      </c>
      <c r="GT183" s="2">
        <v>0</v>
      </c>
      <c r="GU183" s="2" t="s">
        <v>3</v>
      </c>
      <c r="GV183" s="2">
        <f t="shared" si="165"/>
        <v>0</v>
      </c>
      <c r="GW183" s="2">
        <v>1</v>
      </c>
      <c r="GX183" s="2">
        <f t="shared" si="166"/>
        <v>0</v>
      </c>
      <c r="GY183" s="2"/>
      <c r="GZ183" s="2"/>
      <c r="HA183" s="2">
        <v>0</v>
      </c>
      <c r="HB183" s="2">
        <v>0</v>
      </c>
      <c r="HC183" s="2">
        <f t="shared" si="167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>
      <c r="A184">
        <v>17</v>
      </c>
      <c r="B184">
        <v>1</v>
      </c>
      <c r="E184" t="s">
        <v>194</v>
      </c>
      <c r="F184" t="s">
        <v>134</v>
      </c>
      <c r="G184" t="s">
        <v>195</v>
      </c>
      <c r="H184" t="s">
        <v>143</v>
      </c>
      <c r="I184">
        <v>0</v>
      </c>
      <c r="J184">
        <v>0</v>
      </c>
      <c r="K184">
        <v>0</v>
      </c>
      <c r="L184">
        <v>12</v>
      </c>
      <c r="M184">
        <v>0</v>
      </c>
      <c r="N184">
        <f t="shared" si="128"/>
        <v>12</v>
      </c>
      <c r="O184">
        <f t="shared" si="129"/>
        <v>0</v>
      </c>
      <c r="P184">
        <f t="shared" si="130"/>
        <v>0</v>
      </c>
      <c r="Q184">
        <f t="shared" si="131"/>
        <v>0</v>
      </c>
      <c r="R184">
        <f t="shared" si="132"/>
        <v>0</v>
      </c>
      <c r="S184">
        <f t="shared" si="133"/>
        <v>0</v>
      </c>
      <c r="T184">
        <f t="shared" si="134"/>
        <v>0</v>
      </c>
      <c r="U184">
        <f t="shared" si="135"/>
        <v>0</v>
      </c>
      <c r="V184">
        <f t="shared" si="136"/>
        <v>0</v>
      </c>
      <c r="W184">
        <f t="shared" si="137"/>
        <v>0</v>
      </c>
      <c r="X184">
        <f t="shared" si="138"/>
        <v>0</v>
      </c>
      <c r="Y184">
        <f t="shared" si="139"/>
        <v>0</v>
      </c>
      <c r="AA184">
        <v>78268815</v>
      </c>
      <c r="AB184">
        <f t="shared" si="140"/>
        <v>94.01</v>
      </c>
      <c r="AC184">
        <f t="shared" si="141"/>
        <v>94.01</v>
      </c>
      <c r="AD184">
        <f t="shared" si="142"/>
        <v>0</v>
      </c>
      <c r="AE184">
        <f t="shared" si="143"/>
        <v>0</v>
      </c>
      <c r="AF184">
        <f t="shared" si="144"/>
        <v>0</v>
      </c>
      <c r="AG184">
        <f t="shared" si="145"/>
        <v>0</v>
      </c>
      <c r="AH184">
        <f t="shared" si="146"/>
        <v>0</v>
      </c>
      <c r="AI184">
        <f t="shared" si="147"/>
        <v>0</v>
      </c>
      <c r="AJ184">
        <f t="shared" si="148"/>
        <v>0</v>
      </c>
      <c r="AK184">
        <v>94.01</v>
      </c>
      <c r="AL184">
        <v>94.01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9.84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400002</v>
      </c>
      <c r="BN184">
        <v>0</v>
      </c>
      <c r="BO184" t="s">
        <v>3</v>
      </c>
      <c r="BP184">
        <v>0</v>
      </c>
      <c r="BQ184">
        <v>202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H184">
        <v>24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</v>
      </c>
      <c r="CO184">
        <v>0</v>
      </c>
      <c r="CP184">
        <f t="shared" si="149"/>
        <v>0</v>
      </c>
      <c r="CQ184">
        <f t="shared" si="150"/>
        <v>925.06</v>
      </c>
      <c r="CR184">
        <f t="shared" si="151"/>
        <v>0</v>
      </c>
      <c r="CS184">
        <f t="shared" si="152"/>
        <v>0</v>
      </c>
      <c r="CT184">
        <f t="shared" si="153"/>
        <v>0</v>
      </c>
      <c r="CU184">
        <f t="shared" si="154"/>
        <v>0</v>
      </c>
      <c r="CV184">
        <f t="shared" si="155"/>
        <v>0</v>
      </c>
      <c r="CW184">
        <f t="shared" si="156"/>
        <v>0</v>
      </c>
      <c r="CX184">
        <f t="shared" si="157"/>
        <v>0</v>
      </c>
      <c r="CY184">
        <f t="shared" si="158"/>
        <v>0</v>
      </c>
      <c r="CZ184">
        <f t="shared" si="15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143</v>
      </c>
      <c r="DW184" t="s">
        <v>143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78250255</v>
      </c>
      <c r="EF184">
        <v>202</v>
      </c>
      <c r="EG184" t="s">
        <v>132</v>
      </c>
      <c r="EH184">
        <v>0</v>
      </c>
      <c r="EI184" t="s">
        <v>3</v>
      </c>
      <c r="EJ184">
        <v>1</v>
      </c>
      <c r="EK184">
        <v>400002</v>
      </c>
      <c r="EL184" t="s">
        <v>137</v>
      </c>
      <c r="EM184" t="s">
        <v>132</v>
      </c>
      <c r="EO184" t="s">
        <v>3</v>
      </c>
      <c r="EQ184">
        <v>0</v>
      </c>
      <c r="ER184">
        <v>94.01</v>
      </c>
      <c r="ES184">
        <v>94.01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907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196</v>
      </c>
      <c r="GD184">
        <v>1</v>
      </c>
      <c r="GF184">
        <v>472329111</v>
      </c>
      <c r="GG184">
        <v>2</v>
      </c>
      <c r="GH184">
        <v>3</v>
      </c>
      <c r="GI184">
        <v>3</v>
      </c>
      <c r="GJ184">
        <v>0</v>
      </c>
      <c r="GK184">
        <v>0</v>
      </c>
      <c r="GL184">
        <f t="shared" si="160"/>
        <v>0</v>
      </c>
      <c r="GM184">
        <f t="shared" si="161"/>
        <v>0</v>
      </c>
      <c r="GN184">
        <f t="shared" si="162"/>
        <v>0</v>
      </c>
      <c r="GO184">
        <f t="shared" si="163"/>
        <v>0</v>
      </c>
      <c r="GP184">
        <f t="shared" si="164"/>
        <v>0</v>
      </c>
      <c r="GR184">
        <v>1</v>
      </c>
      <c r="GS184">
        <v>1</v>
      </c>
      <c r="GT184">
        <v>0</v>
      </c>
      <c r="GU184" t="s">
        <v>3</v>
      </c>
      <c r="GV184">
        <f t="shared" si="165"/>
        <v>0</v>
      </c>
      <c r="GW184">
        <v>1</v>
      </c>
      <c r="GX184">
        <f t="shared" si="166"/>
        <v>0</v>
      </c>
      <c r="HA184">
        <v>0</v>
      </c>
      <c r="HB184">
        <v>0</v>
      </c>
      <c r="HC184">
        <f t="shared" si="167"/>
        <v>0</v>
      </c>
      <c r="HE184" t="s">
        <v>140</v>
      </c>
      <c r="HF184" t="s">
        <v>29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>
      <c r="A185" s="2">
        <v>17</v>
      </c>
      <c r="B185" s="2">
        <v>1</v>
      </c>
      <c r="C185" s="2"/>
      <c r="D185" s="2"/>
      <c r="E185" s="2" t="s">
        <v>197</v>
      </c>
      <c r="F185" s="2" t="s">
        <v>134</v>
      </c>
      <c r="G185" s="2" t="s">
        <v>198</v>
      </c>
      <c r="H185" s="2" t="s">
        <v>143</v>
      </c>
      <c r="I185" s="2">
        <v>0</v>
      </c>
      <c r="J185" s="2">
        <v>0</v>
      </c>
      <c r="K185" s="2">
        <v>0</v>
      </c>
      <c r="L185" s="2">
        <v>20</v>
      </c>
      <c r="M185" s="2">
        <v>0</v>
      </c>
      <c r="N185" s="2">
        <f t="shared" si="128"/>
        <v>20</v>
      </c>
      <c r="O185" s="2">
        <f t="shared" si="129"/>
        <v>0</v>
      </c>
      <c r="P185" s="2">
        <f t="shared" si="130"/>
        <v>0</v>
      </c>
      <c r="Q185" s="2">
        <f t="shared" si="131"/>
        <v>0</v>
      </c>
      <c r="R185" s="2">
        <f t="shared" si="132"/>
        <v>0</v>
      </c>
      <c r="S185" s="2">
        <f t="shared" si="133"/>
        <v>0</v>
      </c>
      <c r="T185" s="2">
        <f t="shared" si="134"/>
        <v>0</v>
      </c>
      <c r="U185" s="2">
        <f t="shared" si="135"/>
        <v>0</v>
      </c>
      <c r="V185" s="2">
        <f t="shared" si="136"/>
        <v>0</v>
      </c>
      <c r="W185" s="2">
        <f t="shared" si="137"/>
        <v>0</v>
      </c>
      <c r="X185" s="2">
        <f t="shared" si="138"/>
        <v>0</v>
      </c>
      <c r="Y185" s="2">
        <f t="shared" si="139"/>
        <v>0</v>
      </c>
      <c r="Z185" s="2"/>
      <c r="AA185" s="2">
        <v>78268872</v>
      </c>
      <c r="AB185" s="2">
        <f t="shared" si="140"/>
        <v>34.94</v>
      </c>
      <c r="AC185" s="2">
        <f t="shared" si="141"/>
        <v>34.94</v>
      </c>
      <c r="AD185" s="2">
        <f t="shared" si="142"/>
        <v>0</v>
      </c>
      <c r="AE185" s="2">
        <f t="shared" si="143"/>
        <v>0</v>
      </c>
      <c r="AF185" s="2">
        <f t="shared" si="144"/>
        <v>0</v>
      </c>
      <c r="AG185" s="2">
        <f t="shared" si="145"/>
        <v>0</v>
      </c>
      <c r="AH185" s="2">
        <f t="shared" si="146"/>
        <v>0</v>
      </c>
      <c r="AI185" s="2">
        <f t="shared" si="147"/>
        <v>0</v>
      </c>
      <c r="AJ185" s="2">
        <f t="shared" si="148"/>
        <v>0</v>
      </c>
      <c r="AK185" s="2">
        <v>34.94</v>
      </c>
      <c r="AL185" s="2">
        <v>34.94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3</v>
      </c>
      <c r="BK185" s="2"/>
      <c r="BL185" s="2"/>
      <c r="BM185" s="2">
        <v>400002</v>
      </c>
      <c r="BN185" s="2">
        <v>0</v>
      </c>
      <c r="BO185" s="2" t="s">
        <v>3</v>
      </c>
      <c r="BP185" s="2">
        <v>0</v>
      </c>
      <c r="BQ185" s="2">
        <v>202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0</v>
      </c>
      <c r="CA185" s="2">
        <v>0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>
        <v>25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 t="s">
        <v>3</v>
      </c>
      <c r="CO185" s="2">
        <v>0</v>
      </c>
      <c r="CP185" s="2">
        <f t="shared" si="149"/>
        <v>0</v>
      </c>
      <c r="CQ185" s="2">
        <f t="shared" si="150"/>
        <v>34.94</v>
      </c>
      <c r="CR185" s="2">
        <f t="shared" si="151"/>
        <v>0</v>
      </c>
      <c r="CS185" s="2">
        <f t="shared" si="152"/>
        <v>0</v>
      </c>
      <c r="CT185" s="2">
        <f t="shared" si="153"/>
        <v>0</v>
      </c>
      <c r="CU185" s="2">
        <f t="shared" si="154"/>
        <v>0</v>
      </c>
      <c r="CV185" s="2">
        <f t="shared" si="155"/>
        <v>0</v>
      </c>
      <c r="CW185" s="2">
        <f t="shared" si="156"/>
        <v>0</v>
      </c>
      <c r="CX185" s="2">
        <f t="shared" si="157"/>
        <v>0</v>
      </c>
      <c r="CY185" s="2">
        <f t="shared" si="158"/>
        <v>0</v>
      </c>
      <c r="CZ185" s="2">
        <f t="shared" si="159"/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143</v>
      </c>
      <c r="DW185" s="2" t="s">
        <v>143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78250255</v>
      </c>
      <c r="EF185" s="2">
        <v>202</v>
      </c>
      <c r="EG185" s="2" t="s">
        <v>132</v>
      </c>
      <c r="EH185" s="2">
        <v>0</v>
      </c>
      <c r="EI185" s="2" t="s">
        <v>3</v>
      </c>
      <c r="EJ185" s="2">
        <v>1</v>
      </c>
      <c r="EK185" s="2">
        <v>400002</v>
      </c>
      <c r="EL185" s="2" t="s">
        <v>137</v>
      </c>
      <c r="EM185" s="2" t="s">
        <v>132</v>
      </c>
      <c r="EN185" s="2"/>
      <c r="EO185" s="2" t="s">
        <v>3</v>
      </c>
      <c r="EP185" s="2"/>
      <c r="EQ185" s="2">
        <v>0</v>
      </c>
      <c r="ER185" s="2">
        <v>0</v>
      </c>
      <c r="ES185" s="2">
        <v>34.94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0</v>
      </c>
      <c r="FY185" s="2">
        <v>0</v>
      </c>
      <c r="FZ185" s="2"/>
      <c r="GA185" s="2" t="s">
        <v>138</v>
      </c>
      <c r="GB185" s="2"/>
      <c r="GC185" s="2"/>
      <c r="GD185" s="2">
        <v>1</v>
      </c>
      <c r="GE185" s="2"/>
      <c r="GF185" s="2">
        <v>2106343698</v>
      </c>
      <c r="GG185" s="2">
        <v>2</v>
      </c>
      <c r="GH185" s="2">
        <v>0</v>
      </c>
      <c r="GI185" s="2">
        <v>-2</v>
      </c>
      <c r="GJ185" s="2">
        <v>0</v>
      </c>
      <c r="GK185" s="2">
        <v>0</v>
      </c>
      <c r="GL185" s="2">
        <f t="shared" si="160"/>
        <v>0</v>
      </c>
      <c r="GM185" s="2">
        <f t="shared" si="161"/>
        <v>0</v>
      </c>
      <c r="GN185" s="2">
        <f t="shared" si="162"/>
        <v>0</v>
      </c>
      <c r="GO185" s="2">
        <f t="shared" si="163"/>
        <v>0</v>
      </c>
      <c r="GP185" s="2">
        <f t="shared" si="164"/>
        <v>0</v>
      </c>
      <c r="GQ185" s="2"/>
      <c r="GR185" s="2">
        <v>0</v>
      </c>
      <c r="GS185" s="2">
        <v>4</v>
      </c>
      <c r="GT185" s="2">
        <v>0</v>
      </c>
      <c r="GU185" s="2" t="s">
        <v>3</v>
      </c>
      <c r="GV185" s="2">
        <f t="shared" si="165"/>
        <v>0</v>
      </c>
      <c r="GW185" s="2">
        <v>1</v>
      </c>
      <c r="GX185" s="2">
        <f t="shared" si="166"/>
        <v>0</v>
      </c>
      <c r="GY185" s="2"/>
      <c r="GZ185" s="2"/>
      <c r="HA185" s="2">
        <v>0</v>
      </c>
      <c r="HB185" s="2">
        <v>0</v>
      </c>
      <c r="HC185" s="2">
        <f t="shared" si="16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>
      <c r="A186">
        <v>17</v>
      </c>
      <c r="B186">
        <v>1</v>
      </c>
      <c r="E186" t="s">
        <v>197</v>
      </c>
      <c r="F186" t="s">
        <v>134</v>
      </c>
      <c r="G186" t="s">
        <v>198</v>
      </c>
      <c r="H186" t="s">
        <v>143</v>
      </c>
      <c r="I186">
        <v>0</v>
      </c>
      <c r="J186">
        <v>0</v>
      </c>
      <c r="K186">
        <v>0</v>
      </c>
      <c r="L186">
        <v>20</v>
      </c>
      <c r="M186">
        <v>0</v>
      </c>
      <c r="N186">
        <f t="shared" si="128"/>
        <v>20</v>
      </c>
      <c r="O186">
        <f t="shared" si="129"/>
        <v>0</v>
      </c>
      <c r="P186">
        <f t="shared" si="130"/>
        <v>0</v>
      </c>
      <c r="Q186">
        <f t="shared" si="131"/>
        <v>0</v>
      </c>
      <c r="R186">
        <f t="shared" si="132"/>
        <v>0</v>
      </c>
      <c r="S186">
        <f t="shared" si="133"/>
        <v>0</v>
      </c>
      <c r="T186">
        <f t="shared" si="134"/>
        <v>0</v>
      </c>
      <c r="U186">
        <f t="shared" si="135"/>
        <v>0</v>
      </c>
      <c r="V186">
        <f t="shared" si="136"/>
        <v>0</v>
      </c>
      <c r="W186">
        <f t="shared" si="137"/>
        <v>0</v>
      </c>
      <c r="X186">
        <f t="shared" si="138"/>
        <v>0</v>
      </c>
      <c r="Y186">
        <f t="shared" si="139"/>
        <v>0</v>
      </c>
      <c r="AA186">
        <v>78268815</v>
      </c>
      <c r="AB186">
        <f t="shared" si="140"/>
        <v>34.94</v>
      </c>
      <c r="AC186">
        <f t="shared" si="141"/>
        <v>34.94</v>
      </c>
      <c r="AD186">
        <f t="shared" si="142"/>
        <v>0</v>
      </c>
      <c r="AE186">
        <f t="shared" si="143"/>
        <v>0</v>
      </c>
      <c r="AF186">
        <f t="shared" si="144"/>
        <v>0</v>
      </c>
      <c r="AG186">
        <f t="shared" si="145"/>
        <v>0</v>
      </c>
      <c r="AH186">
        <f t="shared" si="146"/>
        <v>0</v>
      </c>
      <c r="AI186">
        <f t="shared" si="147"/>
        <v>0</v>
      </c>
      <c r="AJ186">
        <f t="shared" si="148"/>
        <v>0</v>
      </c>
      <c r="AK186">
        <v>34.94</v>
      </c>
      <c r="AL186">
        <v>34.94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9.84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400002</v>
      </c>
      <c r="BN186">
        <v>0</v>
      </c>
      <c r="BO186" t="s">
        <v>3</v>
      </c>
      <c r="BP186">
        <v>0</v>
      </c>
      <c r="BQ186">
        <v>202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H186">
        <v>25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3</v>
      </c>
      <c r="CO186">
        <v>0</v>
      </c>
      <c r="CP186">
        <f t="shared" si="149"/>
        <v>0</v>
      </c>
      <c r="CQ186">
        <f t="shared" si="150"/>
        <v>343.81</v>
      </c>
      <c r="CR186">
        <f t="shared" si="151"/>
        <v>0</v>
      </c>
      <c r="CS186">
        <f t="shared" si="152"/>
        <v>0</v>
      </c>
      <c r="CT186">
        <f t="shared" si="153"/>
        <v>0</v>
      </c>
      <c r="CU186">
        <f t="shared" si="154"/>
        <v>0</v>
      </c>
      <c r="CV186">
        <f t="shared" si="155"/>
        <v>0</v>
      </c>
      <c r="CW186">
        <f t="shared" si="156"/>
        <v>0</v>
      </c>
      <c r="CX186">
        <f t="shared" si="157"/>
        <v>0</v>
      </c>
      <c r="CY186">
        <f t="shared" si="158"/>
        <v>0</v>
      </c>
      <c r="CZ186">
        <f t="shared" si="15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143</v>
      </c>
      <c r="DW186" t="s">
        <v>143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78250255</v>
      </c>
      <c r="EF186">
        <v>202</v>
      </c>
      <c r="EG186" t="s">
        <v>132</v>
      </c>
      <c r="EH186">
        <v>0</v>
      </c>
      <c r="EI186" t="s">
        <v>3</v>
      </c>
      <c r="EJ186">
        <v>1</v>
      </c>
      <c r="EK186">
        <v>400002</v>
      </c>
      <c r="EL186" t="s">
        <v>137</v>
      </c>
      <c r="EM186" t="s">
        <v>132</v>
      </c>
      <c r="EO186" t="s">
        <v>3</v>
      </c>
      <c r="EQ186">
        <v>0</v>
      </c>
      <c r="ER186">
        <v>34.94</v>
      </c>
      <c r="ES186">
        <v>34.94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0</v>
      </c>
      <c r="FD186">
        <v>18</v>
      </c>
      <c r="FF186">
        <v>337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199</v>
      </c>
      <c r="GD186">
        <v>1</v>
      </c>
      <c r="GF186">
        <v>2106343698</v>
      </c>
      <c r="GG186">
        <v>2</v>
      </c>
      <c r="GH186">
        <v>3</v>
      </c>
      <c r="GI186">
        <v>3</v>
      </c>
      <c r="GJ186">
        <v>0</v>
      </c>
      <c r="GK186">
        <v>0</v>
      </c>
      <c r="GL186">
        <f t="shared" si="160"/>
        <v>0</v>
      </c>
      <c r="GM186">
        <f t="shared" si="161"/>
        <v>0</v>
      </c>
      <c r="GN186">
        <f t="shared" si="162"/>
        <v>0</v>
      </c>
      <c r="GO186">
        <f t="shared" si="163"/>
        <v>0</v>
      </c>
      <c r="GP186">
        <f t="shared" si="164"/>
        <v>0</v>
      </c>
      <c r="GR186">
        <v>1</v>
      </c>
      <c r="GS186">
        <v>1</v>
      </c>
      <c r="GT186">
        <v>0</v>
      </c>
      <c r="GU186" t="s">
        <v>3</v>
      </c>
      <c r="GV186">
        <f t="shared" si="165"/>
        <v>0</v>
      </c>
      <c r="GW186">
        <v>1</v>
      </c>
      <c r="GX186">
        <f t="shared" si="166"/>
        <v>0</v>
      </c>
      <c r="HA186">
        <v>0</v>
      </c>
      <c r="HB186">
        <v>0</v>
      </c>
      <c r="HC186">
        <f t="shared" si="167"/>
        <v>0</v>
      </c>
      <c r="HE186" t="s">
        <v>140</v>
      </c>
      <c r="HF186" t="s">
        <v>29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>
      <c r="A187" s="2">
        <v>17</v>
      </c>
      <c r="B187" s="2">
        <v>1</v>
      </c>
      <c r="C187" s="2"/>
      <c r="D187" s="2"/>
      <c r="E187" s="2" t="s">
        <v>200</v>
      </c>
      <c r="F187" s="2" t="s">
        <v>201</v>
      </c>
      <c r="G187" s="2" t="s">
        <v>202</v>
      </c>
      <c r="H187" s="2" t="s">
        <v>203</v>
      </c>
      <c r="I187" s="2">
        <v>0</v>
      </c>
      <c r="J187" s="2">
        <v>0</v>
      </c>
      <c r="K187" s="2">
        <v>0</v>
      </c>
      <c r="L187" s="2">
        <v>5.6550000000000003E-2</v>
      </c>
      <c r="M187" s="2">
        <v>0</v>
      </c>
      <c r="N187" s="2">
        <f t="shared" si="128"/>
        <v>5.6599999999999998E-2</v>
      </c>
      <c r="O187" s="2">
        <f t="shared" si="129"/>
        <v>0</v>
      </c>
      <c r="P187" s="2">
        <f t="shared" si="130"/>
        <v>0</v>
      </c>
      <c r="Q187" s="2">
        <f t="shared" si="131"/>
        <v>0</v>
      </c>
      <c r="R187" s="2">
        <f t="shared" si="132"/>
        <v>0</v>
      </c>
      <c r="S187" s="2">
        <f t="shared" si="133"/>
        <v>0</v>
      </c>
      <c r="T187" s="2">
        <f t="shared" si="134"/>
        <v>0</v>
      </c>
      <c r="U187" s="2">
        <f t="shared" si="135"/>
        <v>0</v>
      </c>
      <c r="V187" s="2">
        <f t="shared" si="136"/>
        <v>0</v>
      </c>
      <c r="W187" s="2">
        <f t="shared" si="137"/>
        <v>0</v>
      </c>
      <c r="X187" s="2">
        <f t="shared" si="138"/>
        <v>0</v>
      </c>
      <c r="Y187" s="2">
        <f t="shared" si="139"/>
        <v>0</v>
      </c>
      <c r="Z187" s="2"/>
      <c r="AA187" s="2">
        <v>78268872</v>
      </c>
      <c r="AB187" s="2">
        <f t="shared" si="140"/>
        <v>7870.3</v>
      </c>
      <c r="AC187" s="2">
        <f t="shared" si="141"/>
        <v>7870.3</v>
      </c>
      <c r="AD187" s="2">
        <f t="shared" si="142"/>
        <v>0</v>
      </c>
      <c r="AE187" s="2">
        <f t="shared" si="143"/>
        <v>0</v>
      </c>
      <c r="AF187" s="2">
        <f t="shared" si="144"/>
        <v>0</v>
      </c>
      <c r="AG187" s="2">
        <f t="shared" si="145"/>
        <v>0</v>
      </c>
      <c r="AH187" s="2">
        <f t="shared" si="146"/>
        <v>0</v>
      </c>
      <c r="AI187" s="2">
        <f t="shared" si="147"/>
        <v>0</v>
      </c>
      <c r="AJ187" s="2">
        <f t="shared" si="148"/>
        <v>0</v>
      </c>
      <c r="AK187" s="2">
        <v>7870.3</v>
      </c>
      <c r="AL187" s="2">
        <v>7870.3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204</v>
      </c>
      <c r="BK187" s="2"/>
      <c r="BL187" s="2"/>
      <c r="BM187" s="2">
        <v>1617</v>
      </c>
      <c r="BN187" s="2">
        <v>0</v>
      </c>
      <c r="BO187" s="2" t="s">
        <v>3</v>
      </c>
      <c r="BP187" s="2">
        <v>0</v>
      </c>
      <c r="BQ187" s="2">
        <v>200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0</v>
      </c>
      <c r="CA187" s="2">
        <v>0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>
        <v>26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 t="s">
        <v>3</v>
      </c>
      <c r="CO187" s="2">
        <v>0</v>
      </c>
      <c r="CP187" s="2">
        <f t="shared" si="149"/>
        <v>0</v>
      </c>
      <c r="CQ187" s="2">
        <f t="shared" si="150"/>
        <v>7870.3</v>
      </c>
      <c r="CR187" s="2">
        <f t="shared" si="151"/>
        <v>0</v>
      </c>
      <c r="CS187" s="2">
        <f t="shared" si="152"/>
        <v>0</v>
      </c>
      <c r="CT187" s="2">
        <f t="shared" si="153"/>
        <v>0</v>
      </c>
      <c r="CU187" s="2">
        <f t="shared" si="154"/>
        <v>0</v>
      </c>
      <c r="CV187" s="2">
        <f t="shared" si="155"/>
        <v>0</v>
      </c>
      <c r="CW187" s="2">
        <f t="shared" si="156"/>
        <v>0</v>
      </c>
      <c r="CX187" s="2">
        <f t="shared" si="157"/>
        <v>0</v>
      </c>
      <c r="CY187" s="2">
        <f t="shared" si="158"/>
        <v>0</v>
      </c>
      <c r="CZ187" s="2">
        <f t="shared" si="159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1009</v>
      </c>
      <c r="DV187" s="2" t="s">
        <v>203</v>
      </c>
      <c r="DW187" s="2" t="s">
        <v>203</v>
      </c>
      <c r="DX187" s="2">
        <v>1000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78250243</v>
      </c>
      <c r="EF187" s="2">
        <v>200</v>
      </c>
      <c r="EG187" s="2" t="s">
        <v>191</v>
      </c>
      <c r="EH187" s="2">
        <v>0</v>
      </c>
      <c r="EI187" s="2" t="s">
        <v>3</v>
      </c>
      <c r="EJ187" s="2">
        <v>1</v>
      </c>
      <c r="EK187" s="2">
        <v>1617</v>
      </c>
      <c r="EL187" s="2" t="s">
        <v>192</v>
      </c>
      <c r="EM187" s="2" t="s">
        <v>193</v>
      </c>
      <c r="EN187" s="2"/>
      <c r="EO187" s="2" t="s">
        <v>3</v>
      </c>
      <c r="EP187" s="2"/>
      <c r="EQ187" s="2">
        <v>0</v>
      </c>
      <c r="ER187" s="2">
        <v>7870.3</v>
      </c>
      <c r="ES187" s="2">
        <v>7870.3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0</v>
      </c>
      <c r="FY187" s="2">
        <v>0</v>
      </c>
      <c r="FZ187" s="2"/>
      <c r="GA187" s="2" t="s">
        <v>3</v>
      </c>
      <c r="GB187" s="2"/>
      <c r="GC187" s="2"/>
      <c r="GD187" s="2">
        <v>1</v>
      </c>
      <c r="GE187" s="2"/>
      <c r="GF187" s="2">
        <v>-313469066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160"/>
        <v>0</v>
      </c>
      <c r="GM187" s="2">
        <f t="shared" si="161"/>
        <v>0</v>
      </c>
      <c r="GN187" s="2">
        <f t="shared" si="162"/>
        <v>0</v>
      </c>
      <c r="GO187" s="2">
        <f t="shared" si="163"/>
        <v>0</v>
      </c>
      <c r="GP187" s="2">
        <f t="shared" si="164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65"/>
        <v>0</v>
      </c>
      <c r="GW187" s="2">
        <v>1</v>
      </c>
      <c r="GX187" s="2">
        <f t="shared" si="166"/>
        <v>0</v>
      </c>
      <c r="GY187" s="2"/>
      <c r="GZ187" s="2"/>
      <c r="HA187" s="2">
        <v>0</v>
      </c>
      <c r="HB187" s="2">
        <v>0</v>
      </c>
      <c r="HC187" s="2">
        <f t="shared" si="16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>
      <c r="A188">
        <v>17</v>
      </c>
      <c r="B188">
        <v>1</v>
      </c>
      <c r="E188" t="s">
        <v>200</v>
      </c>
      <c r="F188" t="s">
        <v>201</v>
      </c>
      <c r="G188" t="s">
        <v>202</v>
      </c>
      <c r="H188" t="s">
        <v>203</v>
      </c>
      <c r="I188">
        <v>0</v>
      </c>
      <c r="J188">
        <v>0</v>
      </c>
      <c r="K188">
        <v>0</v>
      </c>
      <c r="L188">
        <v>5.6550000000000003E-2</v>
      </c>
      <c r="M188">
        <v>0</v>
      </c>
      <c r="N188">
        <f t="shared" si="128"/>
        <v>5.6599999999999998E-2</v>
      </c>
      <c r="O188">
        <f t="shared" si="129"/>
        <v>0</v>
      </c>
      <c r="P188">
        <f t="shared" si="130"/>
        <v>0</v>
      </c>
      <c r="Q188">
        <f t="shared" si="131"/>
        <v>0</v>
      </c>
      <c r="R188">
        <f t="shared" si="132"/>
        <v>0</v>
      </c>
      <c r="S188">
        <f t="shared" si="133"/>
        <v>0</v>
      </c>
      <c r="T188">
        <f t="shared" si="134"/>
        <v>0</v>
      </c>
      <c r="U188">
        <f t="shared" si="135"/>
        <v>0</v>
      </c>
      <c r="V188">
        <f t="shared" si="136"/>
        <v>0</v>
      </c>
      <c r="W188">
        <f t="shared" si="137"/>
        <v>0</v>
      </c>
      <c r="X188">
        <f t="shared" si="138"/>
        <v>0</v>
      </c>
      <c r="Y188">
        <f t="shared" si="139"/>
        <v>0</v>
      </c>
      <c r="AA188">
        <v>78268815</v>
      </c>
      <c r="AB188">
        <f t="shared" si="140"/>
        <v>7870.3</v>
      </c>
      <c r="AC188">
        <f t="shared" si="141"/>
        <v>7870.3</v>
      </c>
      <c r="AD188">
        <f t="shared" si="142"/>
        <v>0</v>
      </c>
      <c r="AE188">
        <f t="shared" si="143"/>
        <v>0</v>
      </c>
      <c r="AF188">
        <f t="shared" si="144"/>
        <v>0</v>
      </c>
      <c r="AG188">
        <f t="shared" si="145"/>
        <v>0</v>
      </c>
      <c r="AH188">
        <f t="shared" si="146"/>
        <v>0</v>
      </c>
      <c r="AI188">
        <f t="shared" si="147"/>
        <v>0</v>
      </c>
      <c r="AJ188">
        <f t="shared" si="148"/>
        <v>0</v>
      </c>
      <c r="AK188">
        <v>7870.3</v>
      </c>
      <c r="AL188">
        <v>7870.3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3.14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204</v>
      </c>
      <c r="BM188">
        <v>1617</v>
      </c>
      <c r="BN188">
        <v>0</v>
      </c>
      <c r="BO188" t="s">
        <v>201</v>
      </c>
      <c r="BP188">
        <v>1</v>
      </c>
      <c r="BQ188">
        <v>200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H188">
        <v>26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3</v>
      </c>
      <c r="CO188">
        <v>0</v>
      </c>
      <c r="CP188">
        <f t="shared" si="149"/>
        <v>0</v>
      </c>
      <c r="CQ188">
        <f t="shared" si="150"/>
        <v>24712.74</v>
      </c>
      <c r="CR188">
        <f t="shared" si="151"/>
        <v>0</v>
      </c>
      <c r="CS188">
        <f t="shared" si="152"/>
        <v>0</v>
      </c>
      <c r="CT188">
        <f t="shared" si="153"/>
        <v>0</v>
      </c>
      <c r="CU188">
        <f t="shared" si="154"/>
        <v>0</v>
      </c>
      <c r="CV188">
        <f t="shared" si="155"/>
        <v>0</v>
      </c>
      <c r="CW188">
        <f t="shared" si="156"/>
        <v>0</v>
      </c>
      <c r="CX188">
        <f t="shared" si="157"/>
        <v>0</v>
      </c>
      <c r="CY188">
        <f t="shared" si="158"/>
        <v>0</v>
      </c>
      <c r="CZ188">
        <f t="shared" si="159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203</v>
      </c>
      <c r="DW188" t="s">
        <v>203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78250243</v>
      </c>
      <c r="EF188">
        <v>200</v>
      </c>
      <c r="EG188" t="s">
        <v>191</v>
      </c>
      <c r="EH188">
        <v>0</v>
      </c>
      <c r="EI188" t="s">
        <v>3</v>
      </c>
      <c r="EJ188">
        <v>1</v>
      </c>
      <c r="EK188">
        <v>1617</v>
      </c>
      <c r="EL188" t="s">
        <v>192</v>
      </c>
      <c r="EM188" t="s">
        <v>193</v>
      </c>
      <c r="EO188" t="s">
        <v>3</v>
      </c>
      <c r="EQ188">
        <v>0</v>
      </c>
      <c r="ER188">
        <v>7870.3</v>
      </c>
      <c r="ES188">
        <v>7870.3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-313469066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60"/>
        <v>0</v>
      </c>
      <c r="GM188">
        <f t="shared" si="161"/>
        <v>0</v>
      </c>
      <c r="GN188">
        <f t="shared" si="162"/>
        <v>0</v>
      </c>
      <c r="GO188">
        <f t="shared" si="163"/>
        <v>0</v>
      </c>
      <c r="GP188">
        <f t="shared" si="164"/>
        <v>0</v>
      </c>
      <c r="GR188">
        <v>0</v>
      </c>
      <c r="GS188">
        <v>3</v>
      </c>
      <c r="GT188">
        <v>0</v>
      </c>
      <c r="GU188" t="s">
        <v>3</v>
      </c>
      <c r="GV188">
        <f t="shared" si="165"/>
        <v>0</v>
      </c>
      <c r="GW188">
        <v>1</v>
      </c>
      <c r="GX188">
        <f t="shared" si="166"/>
        <v>0</v>
      </c>
      <c r="HA188">
        <v>0</v>
      </c>
      <c r="HB188">
        <v>0</v>
      </c>
      <c r="HC188">
        <f t="shared" si="167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>
      <c r="A189" s="2">
        <v>17</v>
      </c>
      <c r="B189" s="2">
        <v>1</v>
      </c>
      <c r="C189" s="2"/>
      <c r="D189" s="2"/>
      <c r="E189" s="2" t="s">
        <v>205</v>
      </c>
      <c r="F189" s="2" t="s">
        <v>206</v>
      </c>
      <c r="G189" s="2" t="s">
        <v>207</v>
      </c>
      <c r="H189" s="2" t="s">
        <v>203</v>
      </c>
      <c r="I189" s="2">
        <v>2.7900000000000001E-2</v>
      </c>
      <c r="J189" s="2">
        <v>0</v>
      </c>
      <c r="K189" s="2">
        <v>2.7900000000000001E-2</v>
      </c>
      <c r="L189" s="2">
        <v>2.7900000000000001E-2</v>
      </c>
      <c r="M189" s="2">
        <v>0</v>
      </c>
      <c r="N189" s="2">
        <f t="shared" si="128"/>
        <v>2.7900000000000001E-2</v>
      </c>
      <c r="O189" s="2">
        <f t="shared" si="129"/>
        <v>183.71</v>
      </c>
      <c r="P189" s="2">
        <f t="shared" si="130"/>
        <v>183.71</v>
      </c>
      <c r="Q189" s="2">
        <f t="shared" si="131"/>
        <v>0</v>
      </c>
      <c r="R189" s="2">
        <f t="shared" si="132"/>
        <v>0</v>
      </c>
      <c r="S189" s="2">
        <f t="shared" si="133"/>
        <v>0</v>
      </c>
      <c r="T189" s="2">
        <f t="shared" si="134"/>
        <v>0</v>
      </c>
      <c r="U189" s="2">
        <f t="shared" si="135"/>
        <v>0</v>
      </c>
      <c r="V189" s="2">
        <f t="shared" si="136"/>
        <v>0</v>
      </c>
      <c r="W189" s="2">
        <f t="shared" si="137"/>
        <v>0</v>
      </c>
      <c r="X189" s="2">
        <f t="shared" si="138"/>
        <v>0</v>
      </c>
      <c r="Y189" s="2">
        <f t="shared" si="139"/>
        <v>0</v>
      </c>
      <c r="Z189" s="2"/>
      <c r="AA189" s="2">
        <v>78268872</v>
      </c>
      <c r="AB189" s="2">
        <f t="shared" si="140"/>
        <v>6584.56</v>
      </c>
      <c r="AC189" s="2">
        <f t="shared" si="141"/>
        <v>6584.56</v>
      </c>
      <c r="AD189" s="2">
        <f t="shared" si="142"/>
        <v>0</v>
      </c>
      <c r="AE189" s="2">
        <f t="shared" si="143"/>
        <v>0</v>
      </c>
      <c r="AF189" s="2">
        <f t="shared" si="144"/>
        <v>0</v>
      </c>
      <c r="AG189" s="2">
        <f t="shared" si="145"/>
        <v>0</v>
      </c>
      <c r="AH189" s="2">
        <f t="shared" si="146"/>
        <v>0</v>
      </c>
      <c r="AI189" s="2">
        <f t="shared" si="147"/>
        <v>0</v>
      </c>
      <c r="AJ189" s="2">
        <f t="shared" si="148"/>
        <v>0</v>
      </c>
      <c r="AK189" s="2">
        <v>6584.56</v>
      </c>
      <c r="AL189" s="2">
        <v>6584.56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208</v>
      </c>
      <c r="BK189" s="2"/>
      <c r="BL189" s="2"/>
      <c r="BM189" s="2">
        <v>1617</v>
      </c>
      <c r="BN189" s="2">
        <v>0</v>
      </c>
      <c r="BO189" s="2" t="s">
        <v>3</v>
      </c>
      <c r="BP189" s="2">
        <v>0</v>
      </c>
      <c r="BQ189" s="2">
        <v>200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>
        <v>27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 t="s">
        <v>3</v>
      </c>
      <c r="CO189" s="2">
        <v>0</v>
      </c>
      <c r="CP189" s="2">
        <f t="shared" si="149"/>
        <v>183.71</v>
      </c>
      <c r="CQ189" s="2">
        <f t="shared" si="150"/>
        <v>6584.56</v>
      </c>
      <c r="CR189" s="2">
        <f t="shared" si="151"/>
        <v>0</v>
      </c>
      <c r="CS189" s="2">
        <f t="shared" si="152"/>
        <v>0</v>
      </c>
      <c r="CT189" s="2">
        <f t="shared" si="153"/>
        <v>0</v>
      </c>
      <c r="CU189" s="2">
        <f t="shared" si="154"/>
        <v>0</v>
      </c>
      <c r="CV189" s="2">
        <f t="shared" si="155"/>
        <v>0</v>
      </c>
      <c r="CW189" s="2">
        <f t="shared" si="156"/>
        <v>0</v>
      </c>
      <c r="CX189" s="2">
        <f t="shared" si="157"/>
        <v>0</v>
      </c>
      <c r="CY189" s="2">
        <f t="shared" si="158"/>
        <v>0</v>
      </c>
      <c r="CZ189" s="2">
        <f t="shared" si="159"/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203</v>
      </c>
      <c r="DW189" s="2" t="s">
        <v>203</v>
      </c>
      <c r="DX189" s="2">
        <v>1000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78250243</v>
      </c>
      <c r="EF189" s="2">
        <v>200</v>
      </c>
      <c r="EG189" s="2" t="s">
        <v>191</v>
      </c>
      <c r="EH189" s="2">
        <v>0</v>
      </c>
      <c r="EI189" s="2" t="s">
        <v>3</v>
      </c>
      <c r="EJ189" s="2">
        <v>1</v>
      </c>
      <c r="EK189" s="2">
        <v>1617</v>
      </c>
      <c r="EL189" s="2" t="s">
        <v>192</v>
      </c>
      <c r="EM189" s="2" t="s">
        <v>193</v>
      </c>
      <c r="EN189" s="2"/>
      <c r="EO189" s="2" t="s">
        <v>3</v>
      </c>
      <c r="EP189" s="2"/>
      <c r="EQ189" s="2">
        <v>0</v>
      </c>
      <c r="ER189" s="2">
        <v>6584.56</v>
      </c>
      <c r="ES189" s="2">
        <v>6584.56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870122718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si="160"/>
        <v>0</v>
      </c>
      <c r="GM189" s="2">
        <f t="shared" si="161"/>
        <v>183.71</v>
      </c>
      <c r="GN189" s="2">
        <f t="shared" si="162"/>
        <v>183.71</v>
      </c>
      <c r="GO189" s="2">
        <f t="shared" si="163"/>
        <v>0</v>
      </c>
      <c r="GP189" s="2">
        <f t="shared" si="164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65"/>
        <v>0</v>
      </c>
      <c r="GW189" s="2">
        <v>1</v>
      </c>
      <c r="GX189" s="2">
        <f t="shared" si="166"/>
        <v>0</v>
      </c>
      <c r="GY189" s="2"/>
      <c r="GZ189" s="2"/>
      <c r="HA189" s="2">
        <v>0</v>
      </c>
      <c r="HB189" s="2">
        <v>0</v>
      </c>
      <c r="HC189" s="2">
        <f t="shared" si="167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>
      <c r="A190">
        <v>17</v>
      </c>
      <c r="B190">
        <v>1</v>
      </c>
      <c r="E190" t="s">
        <v>205</v>
      </c>
      <c r="F190" t="s">
        <v>206</v>
      </c>
      <c r="G190" t="s">
        <v>207</v>
      </c>
      <c r="H190" t="s">
        <v>203</v>
      </c>
      <c r="I190">
        <v>2.7900000000000001E-2</v>
      </c>
      <c r="J190">
        <v>0</v>
      </c>
      <c r="K190">
        <v>2.7900000000000001E-2</v>
      </c>
      <c r="L190">
        <v>2.7900000000000001E-2</v>
      </c>
      <c r="M190">
        <v>0</v>
      </c>
      <c r="N190">
        <f t="shared" si="128"/>
        <v>2.7900000000000001E-2</v>
      </c>
      <c r="O190">
        <f t="shared" si="129"/>
        <v>1605.63</v>
      </c>
      <c r="P190">
        <f t="shared" si="130"/>
        <v>1605.63</v>
      </c>
      <c r="Q190">
        <f t="shared" si="131"/>
        <v>0</v>
      </c>
      <c r="R190">
        <f t="shared" si="132"/>
        <v>0</v>
      </c>
      <c r="S190">
        <f t="shared" si="133"/>
        <v>0</v>
      </c>
      <c r="T190">
        <f t="shared" si="134"/>
        <v>0</v>
      </c>
      <c r="U190">
        <f t="shared" si="135"/>
        <v>0</v>
      </c>
      <c r="V190">
        <f t="shared" si="136"/>
        <v>0</v>
      </c>
      <c r="W190">
        <f t="shared" si="137"/>
        <v>0</v>
      </c>
      <c r="X190">
        <f t="shared" si="138"/>
        <v>0</v>
      </c>
      <c r="Y190">
        <f t="shared" si="139"/>
        <v>0</v>
      </c>
      <c r="AA190">
        <v>78268815</v>
      </c>
      <c r="AB190">
        <f t="shared" si="140"/>
        <v>6584.56</v>
      </c>
      <c r="AC190">
        <f t="shared" si="141"/>
        <v>6584.56</v>
      </c>
      <c r="AD190">
        <f t="shared" si="142"/>
        <v>0</v>
      </c>
      <c r="AE190">
        <f t="shared" si="143"/>
        <v>0</v>
      </c>
      <c r="AF190">
        <f t="shared" si="144"/>
        <v>0</v>
      </c>
      <c r="AG190">
        <f t="shared" si="145"/>
        <v>0</v>
      </c>
      <c r="AH190">
        <f t="shared" si="146"/>
        <v>0</v>
      </c>
      <c r="AI190">
        <f t="shared" si="147"/>
        <v>0</v>
      </c>
      <c r="AJ190">
        <f t="shared" si="148"/>
        <v>0</v>
      </c>
      <c r="AK190">
        <v>6584.56</v>
      </c>
      <c r="AL190">
        <v>6584.56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8.74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208</v>
      </c>
      <c r="BM190">
        <v>1617</v>
      </c>
      <c r="BN190">
        <v>0</v>
      </c>
      <c r="BO190" t="s">
        <v>206</v>
      </c>
      <c r="BP190">
        <v>1</v>
      </c>
      <c r="BQ190">
        <v>200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H190">
        <v>27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3</v>
      </c>
      <c r="CO190">
        <v>0</v>
      </c>
      <c r="CP190">
        <f t="shared" si="149"/>
        <v>1605.63</v>
      </c>
      <c r="CQ190">
        <f t="shared" si="150"/>
        <v>57549.05</v>
      </c>
      <c r="CR190">
        <f t="shared" si="151"/>
        <v>0</v>
      </c>
      <c r="CS190">
        <f t="shared" si="152"/>
        <v>0</v>
      </c>
      <c r="CT190">
        <f t="shared" si="153"/>
        <v>0</v>
      </c>
      <c r="CU190">
        <f t="shared" si="154"/>
        <v>0</v>
      </c>
      <c r="CV190">
        <f t="shared" si="155"/>
        <v>0</v>
      </c>
      <c r="CW190">
        <f t="shared" si="156"/>
        <v>0</v>
      </c>
      <c r="CX190">
        <f t="shared" si="157"/>
        <v>0</v>
      </c>
      <c r="CY190">
        <f t="shared" si="158"/>
        <v>0</v>
      </c>
      <c r="CZ190">
        <f t="shared" si="159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203</v>
      </c>
      <c r="DW190" t="s">
        <v>203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78250243</v>
      </c>
      <c r="EF190">
        <v>200</v>
      </c>
      <c r="EG190" t="s">
        <v>191</v>
      </c>
      <c r="EH190">
        <v>0</v>
      </c>
      <c r="EI190" t="s">
        <v>3</v>
      </c>
      <c r="EJ190">
        <v>1</v>
      </c>
      <c r="EK190">
        <v>1617</v>
      </c>
      <c r="EL190" t="s">
        <v>192</v>
      </c>
      <c r="EM190" t="s">
        <v>193</v>
      </c>
      <c r="EO190" t="s">
        <v>3</v>
      </c>
      <c r="EQ190">
        <v>0</v>
      </c>
      <c r="ER190">
        <v>6584.56</v>
      </c>
      <c r="ES190">
        <v>6584.56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870122718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160"/>
        <v>0</v>
      </c>
      <c r="GM190">
        <f t="shared" si="161"/>
        <v>1605.63</v>
      </c>
      <c r="GN190">
        <f t="shared" si="162"/>
        <v>1605.63</v>
      </c>
      <c r="GO190">
        <f t="shared" si="163"/>
        <v>0</v>
      </c>
      <c r="GP190">
        <f t="shared" si="164"/>
        <v>0</v>
      </c>
      <c r="GR190">
        <v>0</v>
      </c>
      <c r="GS190">
        <v>3</v>
      </c>
      <c r="GT190">
        <v>0</v>
      </c>
      <c r="GU190" t="s">
        <v>3</v>
      </c>
      <c r="GV190">
        <f t="shared" si="165"/>
        <v>0</v>
      </c>
      <c r="GW190">
        <v>1</v>
      </c>
      <c r="GX190">
        <f t="shared" si="166"/>
        <v>0</v>
      </c>
      <c r="HA190">
        <v>0</v>
      </c>
      <c r="HB190">
        <v>0</v>
      </c>
      <c r="HC190">
        <f t="shared" si="167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2" spans="1:255">
      <c r="A192" s="3">
        <v>51</v>
      </c>
      <c r="B192" s="3">
        <f>B151</f>
        <v>1</v>
      </c>
      <c r="C192" s="3">
        <f>A151</f>
        <v>4</v>
      </c>
      <c r="D192" s="3">
        <f>ROW(A151)</f>
        <v>151</v>
      </c>
      <c r="E192" s="3"/>
      <c r="F192" s="3" t="str">
        <f>IF(F151&lt;&gt;"",F151,"")</f>
        <v>Новый раздел</v>
      </c>
      <c r="G192" s="3" t="str">
        <f>IF(G151&lt;&gt;"",G151,"")</f>
        <v>Материалы</v>
      </c>
      <c r="H192" s="3">
        <v>0</v>
      </c>
      <c r="I192" s="3"/>
      <c r="J192" s="3"/>
      <c r="K192" s="3"/>
      <c r="L192" s="3"/>
      <c r="M192" s="3"/>
      <c r="N192" s="3"/>
      <c r="O192" s="3">
        <f t="shared" ref="O192:T192" si="168">ROUND(AB192,2)</f>
        <v>13330.66</v>
      </c>
      <c r="P192" s="3">
        <f t="shared" si="168"/>
        <v>13330.66</v>
      </c>
      <c r="Q192" s="3">
        <f t="shared" si="168"/>
        <v>0</v>
      </c>
      <c r="R192" s="3">
        <f t="shared" si="168"/>
        <v>0</v>
      </c>
      <c r="S192" s="3">
        <f t="shared" si="168"/>
        <v>0</v>
      </c>
      <c r="T192" s="3">
        <f t="shared" si="168"/>
        <v>0</v>
      </c>
      <c r="U192" s="3">
        <f>AH192</f>
        <v>0</v>
      </c>
      <c r="V192" s="3">
        <f>AI192</f>
        <v>0</v>
      </c>
      <c r="W192" s="3">
        <f>ROUND(AJ192,2)</f>
        <v>0</v>
      </c>
      <c r="X192" s="3">
        <f>ROUND(AK192,2)</f>
        <v>0</v>
      </c>
      <c r="Y192" s="3">
        <f>ROUND(AL192,2)</f>
        <v>0</v>
      </c>
      <c r="Z192" s="3"/>
      <c r="AA192" s="3"/>
      <c r="AB192" s="3">
        <f>ROUND(SUMIF(AA155:AA190,"=78268872",O155:O190),2)</f>
        <v>13330.66</v>
      </c>
      <c r="AC192" s="3">
        <f>ROUND(SUMIF(AA155:AA190,"=78268872",P155:P190),2)</f>
        <v>13330.66</v>
      </c>
      <c r="AD192" s="3">
        <f>ROUND(SUMIF(AA155:AA190,"=78268872",Q155:Q190),2)</f>
        <v>0</v>
      </c>
      <c r="AE192" s="3">
        <f>ROUND(SUMIF(AA155:AA190,"=78268872",R155:R190),2)</f>
        <v>0</v>
      </c>
      <c r="AF192" s="3">
        <f>ROUND(SUMIF(AA155:AA190,"=78268872",S155:S190),2)</f>
        <v>0</v>
      </c>
      <c r="AG192" s="3">
        <f>ROUND(SUMIF(AA155:AA190,"=78268872",T155:T190),2)</f>
        <v>0</v>
      </c>
      <c r="AH192" s="3">
        <f>SUMIF(AA155:AA190,"=78268872",U155:U190)</f>
        <v>0</v>
      </c>
      <c r="AI192" s="3">
        <f>SUMIF(AA155:AA190,"=78268872",V155:V190)</f>
        <v>0</v>
      </c>
      <c r="AJ192" s="3">
        <f>ROUND(SUMIF(AA155:AA190,"=78268872",W155:W190),2)</f>
        <v>0</v>
      </c>
      <c r="AK192" s="3">
        <f>ROUND(SUMIF(AA155:AA190,"=78268872",X155:X190),2)</f>
        <v>0</v>
      </c>
      <c r="AL192" s="3">
        <f>ROUND(SUMIF(AA155:AA190,"=78268872",Y155:Y190),2)</f>
        <v>0</v>
      </c>
      <c r="AM192" s="3"/>
      <c r="AN192" s="3"/>
      <c r="AO192" s="3">
        <f t="shared" ref="AO192:BD192" si="169">ROUND(BX192,2)</f>
        <v>0</v>
      </c>
      <c r="AP192" s="3">
        <f t="shared" si="169"/>
        <v>0</v>
      </c>
      <c r="AQ192" s="3">
        <f t="shared" si="169"/>
        <v>0</v>
      </c>
      <c r="AR192" s="3">
        <f t="shared" si="169"/>
        <v>13330.66</v>
      </c>
      <c r="AS192" s="3">
        <f t="shared" si="169"/>
        <v>13330.66</v>
      </c>
      <c r="AT192" s="3">
        <f t="shared" si="169"/>
        <v>0</v>
      </c>
      <c r="AU192" s="3">
        <f t="shared" si="169"/>
        <v>0</v>
      </c>
      <c r="AV192" s="3">
        <f t="shared" si="169"/>
        <v>13330.66</v>
      </c>
      <c r="AW192" s="3">
        <f t="shared" si="169"/>
        <v>13330.66</v>
      </c>
      <c r="AX192" s="3">
        <f t="shared" si="169"/>
        <v>0</v>
      </c>
      <c r="AY192" s="3">
        <f t="shared" si="169"/>
        <v>13330.66</v>
      </c>
      <c r="AZ192" s="3">
        <f t="shared" si="169"/>
        <v>0</v>
      </c>
      <c r="BA192" s="3">
        <f t="shared" si="169"/>
        <v>0</v>
      </c>
      <c r="BB192" s="3">
        <f t="shared" si="169"/>
        <v>0</v>
      </c>
      <c r="BC192" s="3">
        <f t="shared" si="169"/>
        <v>0</v>
      </c>
      <c r="BD192" s="3">
        <f t="shared" si="169"/>
        <v>0</v>
      </c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>
        <f>ROUND(SUMIF(AA155:AA190,"=78268872",FQ155:FQ190),2)</f>
        <v>0</v>
      </c>
      <c r="BY192" s="3">
        <f>ROUND(SUMIF(AA155:AA190,"=78268872",FR155:FR190),2)</f>
        <v>0</v>
      </c>
      <c r="BZ192" s="3">
        <f>ROUND(SUMIF(AA155:AA190,"=78268872",GL155:GL190),2)</f>
        <v>0</v>
      </c>
      <c r="CA192" s="3">
        <f>ROUND(SUMIF(AA155:AA190,"=78268872",GM155:GM190),2)</f>
        <v>13330.66</v>
      </c>
      <c r="CB192" s="3">
        <f>ROUND(SUMIF(AA155:AA190,"=78268872",GN155:GN190),2)</f>
        <v>13330.66</v>
      </c>
      <c r="CC192" s="3">
        <f>ROUND(SUMIF(AA155:AA190,"=78268872",GO155:GO190),2)</f>
        <v>0</v>
      </c>
      <c r="CD192" s="3">
        <f>ROUND(SUMIF(AA155:AA190,"=78268872",GP155:GP190),2)</f>
        <v>0</v>
      </c>
      <c r="CE192" s="3">
        <f>AC192-BX192</f>
        <v>13330.66</v>
      </c>
      <c r="CF192" s="3">
        <f>AC192-BY192</f>
        <v>13330.66</v>
      </c>
      <c r="CG192" s="3">
        <f>BX192-BZ192</f>
        <v>0</v>
      </c>
      <c r="CH192" s="3">
        <f>AC192-BX192-BY192+BZ192</f>
        <v>13330.66</v>
      </c>
      <c r="CI192" s="3">
        <f>BY192-BZ192</f>
        <v>0</v>
      </c>
      <c r="CJ192" s="3">
        <f>ROUND(SUMIF(AA155:AA190,"=78268872",GX155:GX190),2)</f>
        <v>0</v>
      </c>
      <c r="CK192" s="3">
        <f>ROUND(SUMIF(AA155:AA190,"=78268872",GY155:GY190),2)</f>
        <v>0</v>
      </c>
      <c r="CL192" s="3">
        <f>ROUND(SUMIF(AA155:AA190,"=78268872",GZ155:GZ190),2)</f>
        <v>0</v>
      </c>
      <c r="CM192" s="3">
        <f>ROUND(SUMIF(AA155:AA190,"=78268872",HD155:HD190),2)</f>
        <v>0</v>
      </c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4">
        <f t="shared" ref="DG192:DL192" si="170">ROUND(DT192,2)</f>
        <v>130006.17</v>
      </c>
      <c r="DH192" s="4">
        <f t="shared" si="170"/>
        <v>130006.17</v>
      </c>
      <c r="DI192" s="4">
        <f t="shared" si="170"/>
        <v>0</v>
      </c>
      <c r="DJ192" s="4">
        <f t="shared" si="170"/>
        <v>0</v>
      </c>
      <c r="DK192" s="4">
        <f t="shared" si="170"/>
        <v>0</v>
      </c>
      <c r="DL192" s="4">
        <f t="shared" si="170"/>
        <v>0</v>
      </c>
      <c r="DM192" s="4">
        <f>DZ192</f>
        <v>0</v>
      </c>
      <c r="DN192" s="4">
        <f>EA192</f>
        <v>0</v>
      </c>
      <c r="DO192" s="4">
        <f>ROUND(EB192,2)</f>
        <v>0</v>
      </c>
      <c r="DP192" s="4">
        <f>ROUND(EC192,2)</f>
        <v>0</v>
      </c>
      <c r="DQ192" s="4">
        <f>ROUND(ED192,2)</f>
        <v>0</v>
      </c>
      <c r="DR192" s="4"/>
      <c r="DS192" s="4"/>
      <c r="DT192" s="4">
        <f>ROUND(SUMIF(AA155:AA190,"=78268815",O155:O190),2)</f>
        <v>130006.17</v>
      </c>
      <c r="DU192" s="4">
        <f>ROUND(SUMIF(AA155:AA190,"=78268815",P155:P190),2)</f>
        <v>130006.17</v>
      </c>
      <c r="DV192" s="4">
        <f>ROUND(SUMIF(AA155:AA190,"=78268815",Q155:Q190),2)</f>
        <v>0</v>
      </c>
      <c r="DW192" s="4">
        <f>ROUND(SUMIF(AA155:AA190,"=78268815",R155:R190),2)</f>
        <v>0</v>
      </c>
      <c r="DX192" s="4">
        <f>ROUND(SUMIF(AA155:AA190,"=78268815",S155:S190),2)</f>
        <v>0</v>
      </c>
      <c r="DY192" s="4">
        <f>ROUND(SUMIF(AA155:AA190,"=78268815",T155:T190),2)</f>
        <v>0</v>
      </c>
      <c r="DZ192" s="4">
        <f>SUMIF(AA155:AA190,"=78268815",U155:U190)</f>
        <v>0</v>
      </c>
      <c r="EA192" s="4">
        <f>SUMIF(AA155:AA190,"=78268815",V155:V190)</f>
        <v>0</v>
      </c>
      <c r="EB192" s="4">
        <f>ROUND(SUMIF(AA155:AA190,"=78268815",W155:W190),2)</f>
        <v>0</v>
      </c>
      <c r="EC192" s="4">
        <f>ROUND(SUMIF(AA155:AA190,"=78268815",X155:X190),2)</f>
        <v>0</v>
      </c>
      <c r="ED192" s="4">
        <f>ROUND(SUMIF(AA155:AA190,"=78268815",Y155:Y190),2)</f>
        <v>0</v>
      </c>
      <c r="EE192" s="4"/>
      <c r="EF192" s="4"/>
      <c r="EG192" s="4">
        <f t="shared" ref="EG192:EV192" si="171">ROUND(FP192,2)</f>
        <v>0</v>
      </c>
      <c r="EH192" s="4">
        <f t="shared" si="171"/>
        <v>0</v>
      </c>
      <c r="EI192" s="4">
        <f t="shared" si="171"/>
        <v>0</v>
      </c>
      <c r="EJ192" s="4">
        <f t="shared" si="171"/>
        <v>130006.17</v>
      </c>
      <c r="EK192" s="4">
        <f t="shared" si="171"/>
        <v>130006.17</v>
      </c>
      <c r="EL192" s="4">
        <f t="shared" si="171"/>
        <v>0</v>
      </c>
      <c r="EM192" s="4">
        <f t="shared" si="171"/>
        <v>0</v>
      </c>
      <c r="EN192" s="4">
        <f t="shared" si="171"/>
        <v>130006.17</v>
      </c>
      <c r="EO192" s="4">
        <f t="shared" si="171"/>
        <v>130006.17</v>
      </c>
      <c r="EP192" s="4">
        <f t="shared" si="171"/>
        <v>0</v>
      </c>
      <c r="EQ192" s="4">
        <f t="shared" si="171"/>
        <v>130006.17</v>
      </c>
      <c r="ER192" s="4">
        <f t="shared" si="171"/>
        <v>0</v>
      </c>
      <c r="ES192" s="4">
        <f t="shared" si="171"/>
        <v>0</v>
      </c>
      <c r="ET192" s="4">
        <f t="shared" si="171"/>
        <v>0</v>
      </c>
      <c r="EU192" s="4">
        <f t="shared" si="171"/>
        <v>0</v>
      </c>
      <c r="EV192" s="4">
        <f t="shared" si="171"/>
        <v>0</v>
      </c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>
        <f>ROUND(SUMIF(AA155:AA190,"=78268815",FQ155:FQ190),2)</f>
        <v>0</v>
      </c>
      <c r="FQ192" s="4">
        <f>ROUND(SUMIF(AA155:AA190,"=78268815",FR155:FR190),2)</f>
        <v>0</v>
      </c>
      <c r="FR192" s="4">
        <f>ROUND(SUMIF(AA155:AA190,"=78268815",GL155:GL190),2)</f>
        <v>0</v>
      </c>
      <c r="FS192" s="4">
        <f>ROUND(SUMIF(AA155:AA190,"=78268815",GM155:GM190),2)</f>
        <v>130006.17</v>
      </c>
      <c r="FT192" s="4">
        <f>ROUND(SUMIF(AA155:AA190,"=78268815",GN155:GN190),2)</f>
        <v>130006.17</v>
      </c>
      <c r="FU192" s="4">
        <f>ROUND(SUMIF(AA155:AA190,"=78268815",GO155:GO190),2)</f>
        <v>0</v>
      </c>
      <c r="FV192" s="4">
        <f>ROUND(SUMIF(AA155:AA190,"=78268815",GP155:GP190),2)</f>
        <v>0</v>
      </c>
      <c r="FW192" s="4">
        <f>DU192-FP192</f>
        <v>130006.17</v>
      </c>
      <c r="FX192" s="4">
        <f>DU192-FQ192</f>
        <v>130006.17</v>
      </c>
      <c r="FY192" s="4">
        <f>FP192-FR192</f>
        <v>0</v>
      </c>
      <c r="FZ192" s="4">
        <f>DU192-FP192-FQ192+FR192</f>
        <v>130006.17</v>
      </c>
      <c r="GA192" s="4">
        <f>FQ192-FR192</f>
        <v>0</v>
      </c>
      <c r="GB192" s="4">
        <f>ROUND(SUMIF(AA155:AA190,"=78268815",GX155:GX190),2)</f>
        <v>0</v>
      </c>
      <c r="GC192" s="4">
        <f>ROUND(SUMIF(AA155:AA190,"=78268815",GY155:GY190),2)</f>
        <v>0</v>
      </c>
      <c r="GD192" s="4">
        <f>ROUND(SUMIF(AA155:AA190,"=78268815",GZ155:GZ190),2)</f>
        <v>0</v>
      </c>
      <c r="GE192" s="4">
        <f>ROUND(SUMIF(AA155:AA190,"=78268815",HD155:HD190),2)</f>
        <v>0</v>
      </c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>
        <v>0</v>
      </c>
    </row>
    <row r="194" spans="1:28">
      <c r="A194" s="5">
        <v>50</v>
      </c>
      <c r="B194" s="5">
        <v>0</v>
      </c>
      <c r="C194" s="5">
        <v>0</v>
      </c>
      <c r="D194" s="5">
        <v>1</v>
      </c>
      <c r="E194" s="5">
        <v>201</v>
      </c>
      <c r="F194" s="5">
        <f>ROUND(Source!O192,O194)</f>
        <v>13330.66</v>
      </c>
      <c r="G194" s="5" t="s">
        <v>49</v>
      </c>
      <c r="H194" s="5" t="s">
        <v>50</v>
      </c>
      <c r="I194" s="5"/>
      <c r="J194" s="5"/>
      <c r="K194" s="5">
        <v>201</v>
      </c>
      <c r="L194" s="5">
        <v>1</v>
      </c>
      <c r="M194" s="5">
        <v>3</v>
      </c>
      <c r="N194" s="5" t="s">
        <v>3</v>
      </c>
      <c r="O194" s="5">
        <v>2</v>
      </c>
      <c r="P194" s="5">
        <f>ROUND(Source!DG192,O194)</f>
        <v>130006.17</v>
      </c>
      <c r="Q194" s="5"/>
      <c r="R194" s="5"/>
      <c r="S194" s="5"/>
      <c r="T194" s="5"/>
      <c r="U194" s="5"/>
      <c r="V194" s="5"/>
      <c r="W194" s="5">
        <v>13330.66</v>
      </c>
      <c r="X194" s="5">
        <v>1</v>
      </c>
      <c r="Y194" s="5">
        <v>13330.66</v>
      </c>
      <c r="Z194" s="5">
        <v>130006.17</v>
      </c>
      <c r="AA194" s="5">
        <v>1</v>
      </c>
      <c r="AB194" s="5">
        <v>130006.17</v>
      </c>
    </row>
    <row r="195" spans="1:28">
      <c r="A195" s="5">
        <v>50</v>
      </c>
      <c r="B195" s="5">
        <v>0</v>
      </c>
      <c r="C195" s="5">
        <v>0</v>
      </c>
      <c r="D195" s="5">
        <v>1</v>
      </c>
      <c r="E195" s="5">
        <v>202</v>
      </c>
      <c r="F195" s="5">
        <f>ROUND(Source!P192,O195)</f>
        <v>13330.66</v>
      </c>
      <c r="G195" s="5" t="s">
        <v>51</v>
      </c>
      <c r="H195" s="5" t="s">
        <v>52</v>
      </c>
      <c r="I195" s="5"/>
      <c r="J195" s="5"/>
      <c r="K195" s="5">
        <v>202</v>
      </c>
      <c r="L195" s="5">
        <v>2</v>
      </c>
      <c r="M195" s="5">
        <v>3</v>
      </c>
      <c r="N195" s="5" t="s">
        <v>3</v>
      </c>
      <c r="O195" s="5">
        <v>2</v>
      </c>
      <c r="P195" s="5">
        <f>ROUND(Source!DH192,O195)</f>
        <v>130006.17</v>
      </c>
      <c r="Q195" s="5"/>
      <c r="R195" s="5"/>
      <c r="S195" s="5"/>
      <c r="T195" s="5"/>
      <c r="U195" s="5"/>
      <c r="V195" s="5"/>
      <c r="W195" s="5">
        <v>13330.66</v>
      </c>
      <c r="X195" s="5">
        <v>1</v>
      </c>
      <c r="Y195" s="5">
        <v>13330.66</v>
      </c>
      <c r="Z195" s="5">
        <v>130006.17</v>
      </c>
      <c r="AA195" s="5">
        <v>1</v>
      </c>
      <c r="AB195" s="5">
        <v>130006.17</v>
      </c>
    </row>
    <row r="196" spans="1:28">
      <c r="A196" s="5">
        <v>50</v>
      </c>
      <c r="B196" s="5">
        <v>0</v>
      </c>
      <c r="C196" s="5">
        <v>0</v>
      </c>
      <c r="D196" s="5">
        <v>1</v>
      </c>
      <c r="E196" s="5">
        <v>222</v>
      </c>
      <c r="F196" s="5">
        <f>ROUND(Source!AO192,O196)</f>
        <v>0</v>
      </c>
      <c r="G196" s="5" t="s">
        <v>53</v>
      </c>
      <c r="H196" s="5" t="s">
        <v>54</v>
      </c>
      <c r="I196" s="5"/>
      <c r="J196" s="5"/>
      <c r="K196" s="5">
        <v>222</v>
      </c>
      <c r="L196" s="5">
        <v>3</v>
      </c>
      <c r="M196" s="5">
        <v>3</v>
      </c>
      <c r="N196" s="5" t="s">
        <v>3</v>
      </c>
      <c r="O196" s="5">
        <v>2</v>
      </c>
      <c r="P196" s="5">
        <f>ROUND(Source!EG192,O196)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>
      <c r="A197" s="5">
        <v>50</v>
      </c>
      <c r="B197" s="5">
        <v>0</v>
      </c>
      <c r="C197" s="5">
        <v>0</v>
      </c>
      <c r="D197" s="5">
        <v>1</v>
      </c>
      <c r="E197" s="5">
        <v>225</v>
      </c>
      <c r="F197" s="5">
        <f>ROUND(Source!AV192,O197)</f>
        <v>13330.66</v>
      </c>
      <c r="G197" s="5" t="s">
        <v>55</v>
      </c>
      <c r="H197" s="5" t="s">
        <v>56</v>
      </c>
      <c r="I197" s="5"/>
      <c r="J197" s="5"/>
      <c r="K197" s="5">
        <v>225</v>
      </c>
      <c r="L197" s="5">
        <v>4</v>
      </c>
      <c r="M197" s="5">
        <v>3</v>
      </c>
      <c r="N197" s="5" t="s">
        <v>3</v>
      </c>
      <c r="O197" s="5">
        <v>2</v>
      </c>
      <c r="P197" s="5">
        <f>ROUND(Source!EN192,O197)</f>
        <v>130006.17</v>
      </c>
      <c r="Q197" s="5"/>
      <c r="R197" s="5"/>
      <c r="S197" s="5"/>
      <c r="T197" s="5"/>
      <c r="U197" s="5"/>
      <c r="V197" s="5"/>
      <c r="W197" s="5">
        <v>13330.66</v>
      </c>
      <c r="X197" s="5">
        <v>1</v>
      </c>
      <c r="Y197" s="5">
        <v>13330.66</v>
      </c>
      <c r="Z197" s="5">
        <v>130006.17</v>
      </c>
      <c r="AA197" s="5">
        <v>1</v>
      </c>
      <c r="AB197" s="5">
        <v>130006.17</v>
      </c>
    </row>
    <row r="198" spans="1:28">
      <c r="A198" s="5">
        <v>50</v>
      </c>
      <c r="B198" s="5">
        <v>0</v>
      </c>
      <c r="C198" s="5">
        <v>0</v>
      </c>
      <c r="D198" s="5">
        <v>1</v>
      </c>
      <c r="E198" s="5">
        <v>226</v>
      </c>
      <c r="F198" s="5">
        <f>ROUND(Source!AW192,O198)</f>
        <v>13330.66</v>
      </c>
      <c r="G198" s="5" t="s">
        <v>57</v>
      </c>
      <c r="H198" s="5" t="s">
        <v>58</v>
      </c>
      <c r="I198" s="5"/>
      <c r="J198" s="5"/>
      <c r="K198" s="5">
        <v>226</v>
      </c>
      <c r="L198" s="5">
        <v>5</v>
      </c>
      <c r="M198" s="5">
        <v>3</v>
      </c>
      <c r="N198" s="5" t="s">
        <v>3</v>
      </c>
      <c r="O198" s="5">
        <v>2</v>
      </c>
      <c r="P198" s="5">
        <f>ROUND(Source!EO192,O198)</f>
        <v>130006.17</v>
      </c>
      <c r="Q198" s="5"/>
      <c r="R198" s="5"/>
      <c r="S198" s="5"/>
      <c r="T198" s="5"/>
      <c r="U198" s="5"/>
      <c r="V198" s="5"/>
      <c r="W198" s="5">
        <v>13330.66</v>
      </c>
      <c r="X198" s="5">
        <v>1</v>
      </c>
      <c r="Y198" s="5">
        <v>13330.66</v>
      </c>
      <c r="Z198" s="5">
        <v>130006.17</v>
      </c>
      <c r="AA198" s="5">
        <v>1</v>
      </c>
      <c r="AB198" s="5">
        <v>130006.17</v>
      </c>
    </row>
    <row r="199" spans="1:28">
      <c r="A199" s="5">
        <v>50</v>
      </c>
      <c r="B199" s="5">
        <v>0</v>
      </c>
      <c r="C199" s="5">
        <v>0</v>
      </c>
      <c r="D199" s="5">
        <v>1</v>
      </c>
      <c r="E199" s="5">
        <v>227</v>
      </c>
      <c r="F199" s="5">
        <f>ROUND(Source!AX192,O199)</f>
        <v>0</v>
      </c>
      <c r="G199" s="5" t="s">
        <v>59</v>
      </c>
      <c r="H199" s="5" t="s">
        <v>60</v>
      </c>
      <c r="I199" s="5"/>
      <c r="J199" s="5"/>
      <c r="K199" s="5">
        <v>227</v>
      </c>
      <c r="L199" s="5">
        <v>6</v>
      </c>
      <c r="M199" s="5">
        <v>3</v>
      </c>
      <c r="N199" s="5" t="s">
        <v>3</v>
      </c>
      <c r="O199" s="5">
        <v>2</v>
      </c>
      <c r="P199" s="5">
        <f>ROUND(Source!EP192,O199)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>
      <c r="A200" s="5">
        <v>50</v>
      </c>
      <c r="B200" s="5">
        <v>0</v>
      </c>
      <c r="C200" s="5">
        <v>0</v>
      </c>
      <c r="D200" s="5">
        <v>1</v>
      </c>
      <c r="E200" s="5">
        <v>228</v>
      </c>
      <c r="F200" s="5">
        <f>ROUND(Source!AY192,O200)</f>
        <v>13330.66</v>
      </c>
      <c r="G200" s="5" t="s">
        <v>61</v>
      </c>
      <c r="H200" s="5" t="s">
        <v>62</v>
      </c>
      <c r="I200" s="5"/>
      <c r="J200" s="5"/>
      <c r="K200" s="5">
        <v>228</v>
      </c>
      <c r="L200" s="5">
        <v>7</v>
      </c>
      <c r="M200" s="5">
        <v>3</v>
      </c>
      <c r="N200" s="5" t="s">
        <v>3</v>
      </c>
      <c r="O200" s="5">
        <v>2</v>
      </c>
      <c r="P200" s="5">
        <f>ROUND(Source!EQ192,O200)</f>
        <v>130006.17</v>
      </c>
      <c r="Q200" s="5"/>
      <c r="R200" s="5"/>
      <c r="S200" s="5"/>
      <c r="T200" s="5"/>
      <c r="U200" s="5"/>
      <c r="V200" s="5"/>
      <c r="W200" s="5">
        <v>13330.66</v>
      </c>
      <c r="X200" s="5">
        <v>1</v>
      </c>
      <c r="Y200" s="5">
        <v>13330.66</v>
      </c>
      <c r="Z200" s="5">
        <v>130006.17</v>
      </c>
      <c r="AA200" s="5">
        <v>1</v>
      </c>
      <c r="AB200" s="5">
        <v>130006.17</v>
      </c>
    </row>
    <row r="201" spans="1:28">
      <c r="A201" s="5">
        <v>50</v>
      </c>
      <c r="B201" s="5">
        <v>0</v>
      </c>
      <c r="C201" s="5">
        <v>0</v>
      </c>
      <c r="D201" s="5">
        <v>1</v>
      </c>
      <c r="E201" s="5">
        <v>216</v>
      </c>
      <c r="F201" s="5">
        <f>ROUND(Source!AP192,O201)</f>
        <v>0</v>
      </c>
      <c r="G201" s="5" t="s">
        <v>63</v>
      </c>
      <c r="H201" s="5" t="s">
        <v>64</v>
      </c>
      <c r="I201" s="5"/>
      <c r="J201" s="5"/>
      <c r="K201" s="5">
        <v>216</v>
      </c>
      <c r="L201" s="5">
        <v>8</v>
      </c>
      <c r="M201" s="5">
        <v>3</v>
      </c>
      <c r="N201" s="5" t="s">
        <v>3</v>
      </c>
      <c r="O201" s="5">
        <v>2</v>
      </c>
      <c r="P201" s="5">
        <f>ROUND(Source!EH192,O201)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>
      <c r="A202" s="5">
        <v>50</v>
      </c>
      <c r="B202" s="5">
        <v>0</v>
      </c>
      <c r="C202" s="5">
        <v>0</v>
      </c>
      <c r="D202" s="5">
        <v>1</v>
      </c>
      <c r="E202" s="5">
        <v>223</v>
      </c>
      <c r="F202" s="5">
        <f>ROUND(Source!AQ192,O202)</f>
        <v>0</v>
      </c>
      <c r="G202" s="5" t="s">
        <v>65</v>
      </c>
      <c r="H202" s="5" t="s">
        <v>66</v>
      </c>
      <c r="I202" s="5"/>
      <c r="J202" s="5"/>
      <c r="K202" s="5">
        <v>223</v>
      </c>
      <c r="L202" s="5">
        <v>9</v>
      </c>
      <c r="M202" s="5">
        <v>3</v>
      </c>
      <c r="N202" s="5" t="s">
        <v>3</v>
      </c>
      <c r="O202" s="5">
        <v>2</v>
      </c>
      <c r="P202" s="5">
        <f>ROUND(Source!EI192,O202)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>
      <c r="A203" s="5">
        <v>50</v>
      </c>
      <c r="B203" s="5">
        <v>0</v>
      </c>
      <c r="C203" s="5">
        <v>0</v>
      </c>
      <c r="D203" s="5">
        <v>1</v>
      </c>
      <c r="E203" s="5">
        <v>229</v>
      </c>
      <c r="F203" s="5">
        <f>ROUND(Source!AZ192,O203)</f>
        <v>0</v>
      </c>
      <c r="G203" s="5" t="s">
        <v>67</v>
      </c>
      <c r="H203" s="5" t="s">
        <v>68</v>
      </c>
      <c r="I203" s="5"/>
      <c r="J203" s="5"/>
      <c r="K203" s="5">
        <v>229</v>
      </c>
      <c r="L203" s="5">
        <v>10</v>
      </c>
      <c r="M203" s="5">
        <v>3</v>
      </c>
      <c r="N203" s="5" t="s">
        <v>3</v>
      </c>
      <c r="O203" s="5">
        <v>2</v>
      </c>
      <c r="P203" s="5">
        <f>ROUND(Source!ER192,O203)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>
      <c r="A204" s="5">
        <v>50</v>
      </c>
      <c r="B204" s="5">
        <v>0</v>
      </c>
      <c r="C204" s="5">
        <v>0</v>
      </c>
      <c r="D204" s="5">
        <v>1</v>
      </c>
      <c r="E204" s="5">
        <v>203</v>
      </c>
      <c r="F204" s="5">
        <f>ROUND(Source!Q192,O204)</f>
        <v>0</v>
      </c>
      <c r="G204" s="5" t="s">
        <v>69</v>
      </c>
      <c r="H204" s="5" t="s">
        <v>70</v>
      </c>
      <c r="I204" s="5"/>
      <c r="J204" s="5"/>
      <c r="K204" s="5">
        <v>203</v>
      </c>
      <c r="L204" s="5">
        <v>11</v>
      </c>
      <c r="M204" s="5">
        <v>3</v>
      </c>
      <c r="N204" s="5" t="s">
        <v>3</v>
      </c>
      <c r="O204" s="5">
        <v>2</v>
      </c>
      <c r="P204" s="5">
        <f>ROUND(Source!DI192,O204)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>
      <c r="A205" s="5">
        <v>50</v>
      </c>
      <c r="B205" s="5">
        <v>0</v>
      </c>
      <c r="C205" s="5">
        <v>0</v>
      </c>
      <c r="D205" s="5">
        <v>1</v>
      </c>
      <c r="E205" s="5">
        <v>231</v>
      </c>
      <c r="F205" s="5">
        <f>ROUND(Source!BB192,O205)</f>
        <v>0</v>
      </c>
      <c r="G205" s="5" t="s">
        <v>71</v>
      </c>
      <c r="H205" s="5" t="s">
        <v>72</v>
      </c>
      <c r="I205" s="5"/>
      <c r="J205" s="5"/>
      <c r="K205" s="5">
        <v>231</v>
      </c>
      <c r="L205" s="5">
        <v>12</v>
      </c>
      <c r="M205" s="5">
        <v>3</v>
      </c>
      <c r="N205" s="5" t="s">
        <v>3</v>
      </c>
      <c r="O205" s="5">
        <v>2</v>
      </c>
      <c r="P205" s="5">
        <f>ROUND(Source!ET192,O205)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>
      <c r="A206" s="5">
        <v>50</v>
      </c>
      <c r="B206" s="5">
        <v>0</v>
      </c>
      <c r="C206" s="5">
        <v>0</v>
      </c>
      <c r="D206" s="5">
        <v>1</v>
      </c>
      <c r="E206" s="5">
        <v>204</v>
      </c>
      <c r="F206" s="5">
        <f>ROUND(Source!R192,O206)</f>
        <v>0</v>
      </c>
      <c r="G206" s="5" t="s">
        <v>73</v>
      </c>
      <c r="H206" s="5" t="s">
        <v>74</v>
      </c>
      <c r="I206" s="5"/>
      <c r="J206" s="5"/>
      <c r="K206" s="5">
        <v>204</v>
      </c>
      <c r="L206" s="5">
        <v>13</v>
      </c>
      <c r="M206" s="5">
        <v>3</v>
      </c>
      <c r="N206" s="5" t="s">
        <v>3</v>
      </c>
      <c r="O206" s="5">
        <v>2</v>
      </c>
      <c r="P206" s="5">
        <f>ROUND(Source!DJ192,O206)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>
      <c r="A207" s="5">
        <v>50</v>
      </c>
      <c r="B207" s="5">
        <v>0</v>
      </c>
      <c r="C207" s="5">
        <v>0</v>
      </c>
      <c r="D207" s="5">
        <v>1</v>
      </c>
      <c r="E207" s="5">
        <v>205</v>
      </c>
      <c r="F207" s="5">
        <f>ROUND(Source!S192,O207)</f>
        <v>0</v>
      </c>
      <c r="G207" s="5" t="s">
        <v>75</v>
      </c>
      <c r="H207" s="5" t="s">
        <v>76</v>
      </c>
      <c r="I207" s="5"/>
      <c r="J207" s="5"/>
      <c r="K207" s="5">
        <v>205</v>
      </c>
      <c r="L207" s="5">
        <v>14</v>
      </c>
      <c r="M207" s="5">
        <v>3</v>
      </c>
      <c r="N207" s="5" t="s">
        <v>3</v>
      </c>
      <c r="O207" s="5">
        <v>2</v>
      </c>
      <c r="P207" s="5">
        <f>ROUND(Source!DK192,O207)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>
      <c r="A208" s="5">
        <v>50</v>
      </c>
      <c r="B208" s="5">
        <v>0</v>
      </c>
      <c r="C208" s="5">
        <v>0</v>
      </c>
      <c r="D208" s="5">
        <v>1</v>
      </c>
      <c r="E208" s="5">
        <v>232</v>
      </c>
      <c r="F208" s="5">
        <f>ROUND(Source!BC192,O208)</f>
        <v>0</v>
      </c>
      <c r="G208" s="5" t="s">
        <v>77</v>
      </c>
      <c r="H208" s="5" t="s">
        <v>78</v>
      </c>
      <c r="I208" s="5"/>
      <c r="J208" s="5"/>
      <c r="K208" s="5">
        <v>232</v>
      </c>
      <c r="L208" s="5">
        <v>15</v>
      </c>
      <c r="M208" s="5">
        <v>3</v>
      </c>
      <c r="N208" s="5" t="s">
        <v>3</v>
      </c>
      <c r="O208" s="5">
        <v>2</v>
      </c>
      <c r="P208" s="5">
        <f>ROUND(Source!EU192,O208)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>
      <c r="A209" s="5">
        <v>50</v>
      </c>
      <c r="B209" s="5">
        <v>0</v>
      </c>
      <c r="C209" s="5">
        <v>0</v>
      </c>
      <c r="D209" s="5">
        <v>1</v>
      </c>
      <c r="E209" s="5">
        <v>214</v>
      </c>
      <c r="F209" s="5">
        <f>ROUND(Source!AS192,O209)</f>
        <v>13330.66</v>
      </c>
      <c r="G209" s="5" t="s">
        <v>79</v>
      </c>
      <c r="H209" s="5" t="s">
        <v>80</v>
      </c>
      <c r="I209" s="5"/>
      <c r="J209" s="5"/>
      <c r="K209" s="5">
        <v>214</v>
      </c>
      <c r="L209" s="5">
        <v>16</v>
      </c>
      <c r="M209" s="5">
        <v>3</v>
      </c>
      <c r="N209" s="5" t="s">
        <v>3</v>
      </c>
      <c r="O209" s="5">
        <v>2</v>
      </c>
      <c r="P209" s="5">
        <f>ROUND(Source!EK192,O209)</f>
        <v>130006.17</v>
      </c>
      <c r="Q209" s="5"/>
      <c r="R209" s="5"/>
      <c r="S209" s="5"/>
      <c r="T209" s="5"/>
      <c r="U209" s="5"/>
      <c r="V209" s="5"/>
      <c r="W209" s="5">
        <v>13330.66</v>
      </c>
      <c r="X209" s="5">
        <v>1</v>
      </c>
      <c r="Y209" s="5">
        <v>13330.66</v>
      </c>
      <c r="Z209" s="5">
        <v>130006.17</v>
      </c>
      <c r="AA209" s="5">
        <v>1</v>
      </c>
      <c r="AB209" s="5">
        <v>130006.17</v>
      </c>
    </row>
    <row r="210" spans="1:206">
      <c r="A210" s="5">
        <v>50</v>
      </c>
      <c r="B210" s="5">
        <v>0</v>
      </c>
      <c r="C210" s="5">
        <v>0</v>
      </c>
      <c r="D210" s="5">
        <v>1</v>
      </c>
      <c r="E210" s="5">
        <v>215</v>
      </c>
      <c r="F210" s="5">
        <f>ROUND(Source!AT192,O210)</f>
        <v>0</v>
      </c>
      <c r="G210" s="5" t="s">
        <v>81</v>
      </c>
      <c r="H210" s="5" t="s">
        <v>82</v>
      </c>
      <c r="I210" s="5"/>
      <c r="J210" s="5"/>
      <c r="K210" s="5">
        <v>215</v>
      </c>
      <c r="L210" s="5">
        <v>17</v>
      </c>
      <c r="M210" s="5">
        <v>3</v>
      </c>
      <c r="N210" s="5" t="s">
        <v>3</v>
      </c>
      <c r="O210" s="5">
        <v>2</v>
      </c>
      <c r="P210" s="5">
        <f>ROUND(Source!EL192,O210)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>
      <c r="A211" s="5">
        <v>50</v>
      </c>
      <c r="B211" s="5">
        <v>0</v>
      </c>
      <c r="C211" s="5">
        <v>0</v>
      </c>
      <c r="D211" s="5">
        <v>1</v>
      </c>
      <c r="E211" s="5">
        <v>217</v>
      </c>
      <c r="F211" s="5">
        <f>ROUND(Source!AU192,O211)</f>
        <v>0</v>
      </c>
      <c r="G211" s="5" t="s">
        <v>83</v>
      </c>
      <c r="H211" s="5" t="s">
        <v>84</v>
      </c>
      <c r="I211" s="5"/>
      <c r="J211" s="5"/>
      <c r="K211" s="5">
        <v>217</v>
      </c>
      <c r="L211" s="5">
        <v>18</v>
      </c>
      <c r="M211" s="5">
        <v>3</v>
      </c>
      <c r="N211" s="5" t="s">
        <v>3</v>
      </c>
      <c r="O211" s="5">
        <v>2</v>
      </c>
      <c r="P211" s="5">
        <f>ROUND(Source!EM192,O211)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>
      <c r="A212" s="5">
        <v>50</v>
      </c>
      <c r="B212" s="5">
        <v>0</v>
      </c>
      <c r="C212" s="5">
        <v>0</v>
      </c>
      <c r="D212" s="5">
        <v>1</v>
      </c>
      <c r="E212" s="5">
        <v>230</v>
      </c>
      <c r="F212" s="5">
        <f>ROUND(Source!BA192,O212)</f>
        <v>0</v>
      </c>
      <c r="G212" s="5" t="s">
        <v>85</v>
      </c>
      <c r="H212" s="5" t="s">
        <v>86</v>
      </c>
      <c r="I212" s="5"/>
      <c r="J212" s="5"/>
      <c r="K212" s="5">
        <v>230</v>
      </c>
      <c r="L212" s="5">
        <v>19</v>
      </c>
      <c r="M212" s="5">
        <v>3</v>
      </c>
      <c r="N212" s="5" t="s">
        <v>3</v>
      </c>
      <c r="O212" s="5">
        <v>2</v>
      </c>
      <c r="P212" s="5">
        <f>ROUND(Source!ES192,O212)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>
      <c r="A213" s="5">
        <v>50</v>
      </c>
      <c r="B213" s="5">
        <v>0</v>
      </c>
      <c r="C213" s="5">
        <v>0</v>
      </c>
      <c r="D213" s="5">
        <v>1</v>
      </c>
      <c r="E213" s="5">
        <v>206</v>
      </c>
      <c r="F213" s="5">
        <f>ROUND(Source!T192,O213)</f>
        <v>0</v>
      </c>
      <c r="G213" s="5" t="s">
        <v>87</v>
      </c>
      <c r="H213" s="5" t="s">
        <v>88</v>
      </c>
      <c r="I213" s="5"/>
      <c r="J213" s="5"/>
      <c r="K213" s="5">
        <v>206</v>
      </c>
      <c r="L213" s="5">
        <v>20</v>
      </c>
      <c r="M213" s="5">
        <v>3</v>
      </c>
      <c r="N213" s="5" t="s">
        <v>3</v>
      </c>
      <c r="O213" s="5">
        <v>2</v>
      </c>
      <c r="P213" s="5">
        <f>ROUND(Source!DL192,O213)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>
      <c r="A214" s="5">
        <v>50</v>
      </c>
      <c r="B214" s="5">
        <v>0</v>
      </c>
      <c r="C214" s="5">
        <v>0</v>
      </c>
      <c r="D214" s="5">
        <v>1</v>
      </c>
      <c r="E214" s="5">
        <v>207</v>
      </c>
      <c r="F214" s="5">
        <f>Source!U192</f>
        <v>0</v>
      </c>
      <c r="G214" s="5" t="s">
        <v>89</v>
      </c>
      <c r="H214" s="5" t="s">
        <v>90</v>
      </c>
      <c r="I214" s="5"/>
      <c r="J214" s="5"/>
      <c r="K214" s="5">
        <v>207</v>
      </c>
      <c r="L214" s="5">
        <v>21</v>
      </c>
      <c r="M214" s="5">
        <v>3</v>
      </c>
      <c r="N214" s="5" t="s">
        <v>3</v>
      </c>
      <c r="O214" s="5">
        <v>-1</v>
      </c>
      <c r="P214" s="5">
        <f>Source!DM192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>
      <c r="A215" s="5">
        <v>50</v>
      </c>
      <c r="B215" s="5">
        <v>0</v>
      </c>
      <c r="C215" s="5">
        <v>0</v>
      </c>
      <c r="D215" s="5">
        <v>1</v>
      </c>
      <c r="E215" s="5">
        <v>208</v>
      </c>
      <c r="F215" s="5">
        <f>Source!V192</f>
        <v>0</v>
      </c>
      <c r="G215" s="5" t="s">
        <v>91</v>
      </c>
      <c r="H215" s="5" t="s">
        <v>92</v>
      </c>
      <c r="I215" s="5"/>
      <c r="J215" s="5"/>
      <c r="K215" s="5">
        <v>208</v>
      </c>
      <c r="L215" s="5">
        <v>22</v>
      </c>
      <c r="M215" s="5">
        <v>3</v>
      </c>
      <c r="N215" s="5" t="s">
        <v>3</v>
      </c>
      <c r="O215" s="5">
        <v>-1</v>
      </c>
      <c r="P215" s="5">
        <f>Source!DN192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>
      <c r="A216" s="5">
        <v>50</v>
      </c>
      <c r="B216" s="5">
        <v>0</v>
      </c>
      <c r="C216" s="5">
        <v>0</v>
      </c>
      <c r="D216" s="5">
        <v>1</v>
      </c>
      <c r="E216" s="5">
        <v>209</v>
      </c>
      <c r="F216" s="5">
        <f>ROUND(Source!W192,O216)</f>
        <v>0</v>
      </c>
      <c r="G216" s="5" t="s">
        <v>93</v>
      </c>
      <c r="H216" s="5" t="s">
        <v>94</v>
      </c>
      <c r="I216" s="5"/>
      <c r="J216" s="5"/>
      <c r="K216" s="5">
        <v>209</v>
      </c>
      <c r="L216" s="5">
        <v>23</v>
      </c>
      <c r="M216" s="5">
        <v>3</v>
      </c>
      <c r="N216" s="5" t="s">
        <v>3</v>
      </c>
      <c r="O216" s="5">
        <v>2</v>
      </c>
      <c r="P216" s="5">
        <f>ROUND(Source!DO192,O216)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>
      <c r="A217" s="5">
        <v>50</v>
      </c>
      <c r="B217" s="5">
        <v>0</v>
      </c>
      <c r="C217" s="5">
        <v>0</v>
      </c>
      <c r="D217" s="5">
        <v>1</v>
      </c>
      <c r="E217" s="5">
        <v>233</v>
      </c>
      <c r="F217" s="5">
        <f>ROUND(Source!BD192,O217)</f>
        <v>0</v>
      </c>
      <c r="G217" s="5" t="s">
        <v>95</v>
      </c>
      <c r="H217" s="5" t="s">
        <v>96</v>
      </c>
      <c r="I217" s="5"/>
      <c r="J217" s="5"/>
      <c r="K217" s="5">
        <v>233</v>
      </c>
      <c r="L217" s="5">
        <v>24</v>
      </c>
      <c r="M217" s="5">
        <v>3</v>
      </c>
      <c r="N217" s="5" t="s">
        <v>3</v>
      </c>
      <c r="O217" s="5">
        <v>2</v>
      </c>
      <c r="P217" s="5">
        <f>ROUND(Source!EV192,O217)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>
      <c r="A218" s="5">
        <v>50</v>
      </c>
      <c r="B218" s="5">
        <v>0</v>
      </c>
      <c r="C218" s="5">
        <v>0</v>
      </c>
      <c r="D218" s="5">
        <v>1</v>
      </c>
      <c r="E218" s="5">
        <v>210</v>
      </c>
      <c r="F218" s="5">
        <f>ROUND(Source!X192,O218)</f>
        <v>0</v>
      </c>
      <c r="G218" s="5" t="s">
        <v>97</v>
      </c>
      <c r="H218" s="5" t="s">
        <v>98</v>
      </c>
      <c r="I218" s="5"/>
      <c r="J218" s="5"/>
      <c r="K218" s="5">
        <v>210</v>
      </c>
      <c r="L218" s="5">
        <v>25</v>
      </c>
      <c r="M218" s="5">
        <v>3</v>
      </c>
      <c r="N218" s="5" t="s">
        <v>3</v>
      </c>
      <c r="O218" s="5">
        <v>2</v>
      </c>
      <c r="P218" s="5">
        <f>ROUND(Source!DP192,O218)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>
      <c r="A219" s="5">
        <v>50</v>
      </c>
      <c r="B219" s="5">
        <v>0</v>
      </c>
      <c r="C219" s="5">
        <v>0</v>
      </c>
      <c r="D219" s="5">
        <v>1</v>
      </c>
      <c r="E219" s="5">
        <v>211</v>
      </c>
      <c r="F219" s="5">
        <f>ROUND(Source!Y192,O219)</f>
        <v>0</v>
      </c>
      <c r="G219" s="5" t="s">
        <v>99</v>
      </c>
      <c r="H219" s="5" t="s">
        <v>100</v>
      </c>
      <c r="I219" s="5"/>
      <c r="J219" s="5"/>
      <c r="K219" s="5">
        <v>211</v>
      </c>
      <c r="L219" s="5">
        <v>26</v>
      </c>
      <c r="M219" s="5">
        <v>3</v>
      </c>
      <c r="N219" s="5" t="s">
        <v>3</v>
      </c>
      <c r="O219" s="5">
        <v>2</v>
      </c>
      <c r="P219" s="5">
        <f>ROUND(Source!DQ192,O219)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>
      <c r="A220" s="5">
        <v>50</v>
      </c>
      <c r="B220" s="5">
        <v>0</v>
      </c>
      <c r="C220" s="5">
        <v>0</v>
      </c>
      <c r="D220" s="5">
        <v>1</v>
      </c>
      <c r="E220" s="5">
        <v>224</v>
      </c>
      <c r="F220" s="5">
        <f>ROUND(Source!AR192,O220)</f>
        <v>13330.66</v>
      </c>
      <c r="G220" s="5" t="s">
        <v>101</v>
      </c>
      <c r="H220" s="5" t="s">
        <v>102</v>
      </c>
      <c r="I220" s="5"/>
      <c r="J220" s="5"/>
      <c r="K220" s="5">
        <v>224</v>
      </c>
      <c r="L220" s="5">
        <v>27</v>
      </c>
      <c r="M220" s="5">
        <v>3</v>
      </c>
      <c r="N220" s="5" t="s">
        <v>3</v>
      </c>
      <c r="O220" s="5">
        <v>2</v>
      </c>
      <c r="P220" s="5">
        <f>ROUND(Source!EJ192,O220)</f>
        <v>130006.17</v>
      </c>
      <c r="Q220" s="5"/>
      <c r="R220" s="5"/>
      <c r="S220" s="5"/>
      <c r="T220" s="5"/>
      <c r="U220" s="5"/>
      <c r="V220" s="5"/>
      <c r="W220" s="5">
        <v>13330.66</v>
      </c>
      <c r="X220" s="5">
        <v>1</v>
      </c>
      <c r="Y220" s="5">
        <v>13330.66</v>
      </c>
      <c r="Z220" s="5">
        <v>130006.17</v>
      </c>
      <c r="AA220" s="5">
        <v>1</v>
      </c>
      <c r="AB220" s="5">
        <v>130006.17</v>
      </c>
    </row>
    <row r="222" spans="1:206">
      <c r="A222" s="3">
        <v>51</v>
      </c>
      <c r="B222" s="3">
        <f>B20</f>
        <v>1</v>
      </c>
      <c r="C222" s="3">
        <f>A20</f>
        <v>3</v>
      </c>
      <c r="D222" s="3">
        <f>ROW(A20)</f>
        <v>20</v>
      </c>
      <c r="E222" s="3"/>
      <c r="F222" s="3" t="str">
        <f>IF(F20&lt;&gt;"",F20,"")</f>
        <v>02-01-01</v>
      </c>
      <c r="G222" s="3" t="str">
        <f>IF(G20&lt;&gt;"",G20,"")</f>
        <v>Реконструкция ВЛ-0,4 кВ</v>
      </c>
      <c r="H222" s="3">
        <v>0</v>
      </c>
      <c r="I222" s="3"/>
      <c r="J222" s="3"/>
      <c r="K222" s="3"/>
      <c r="L222" s="3"/>
      <c r="M222" s="3"/>
      <c r="N222" s="3"/>
      <c r="O222" s="3">
        <f t="shared" ref="O222:T222" si="172">ROUND(O37+O82+O121+O192+AB222,2)</f>
        <v>15614.13</v>
      </c>
      <c r="P222" s="3">
        <f t="shared" si="172"/>
        <v>13623.24</v>
      </c>
      <c r="Q222" s="3">
        <f t="shared" si="172"/>
        <v>1514.89</v>
      </c>
      <c r="R222" s="3">
        <f t="shared" si="172"/>
        <v>142.52000000000001</v>
      </c>
      <c r="S222" s="3">
        <f t="shared" si="172"/>
        <v>476</v>
      </c>
      <c r="T222" s="3">
        <f t="shared" si="172"/>
        <v>0</v>
      </c>
      <c r="U222" s="3">
        <f>U37+U82+U121+U192+AH222</f>
        <v>40.772790000000008</v>
      </c>
      <c r="V222" s="3">
        <f>V37+V82+V121+V192+AI222</f>
        <v>0</v>
      </c>
      <c r="W222" s="3">
        <f>ROUND(W37+W82+W121+W192+AJ222,2)</f>
        <v>0</v>
      </c>
      <c r="X222" s="3">
        <f>ROUND(X37+X82+X121+X192+AK222,2)</f>
        <v>627.17999999999995</v>
      </c>
      <c r="Y222" s="3">
        <f>ROUND(Y37+Y82+Y121+Y192+AL222,2)</f>
        <v>356.53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>
        <f t="shared" ref="AO222:BD222" si="173">ROUND(AO37+AO82+AO121+AO192+BX222,2)</f>
        <v>0</v>
      </c>
      <c r="AP222" s="3">
        <f t="shared" si="173"/>
        <v>0</v>
      </c>
      <c r="AQ222" s="3">
        <f t="shared" si="173"/>
        <v>0</v>
      </c>
      <c r="AR222" s="3">
        <f t="shared" si="173"/>
        <v>16597.84</v>
      </c>
      <c r="AS222" s="3">
        <f t="shared" si="173"/>
        <v>16150.74</v>
      </c>
      <c r="AT222" s="3">
        <f t="shared" si="173"/>
        <v>447.1</v>
      </c>
      <c r="AU222" s="3">
        <f t="shared" si="173"/>
        <v>0</v>
      </c>
      <c r="AV222" s="3">
        <f t="shared" si="173"/>
        <v>13623.24</v>
      </c>
      <c r="AW222" s="3">
        <f t="shared" si="173"/>
        <v>13623.24</v>
      </c>
      <c r="AX222" s="3">
        <f t="shared" si="173"/>
        <v>0</v>
      </c>
      <c r="AY222" s="3">
        <f t="shared" si="173"/>
        <v>13623.24</v>
      </c>
      <c r="AZ222" s="3">
        <f t="shared" si="173"/>
        <v>0</v>
      </c>
      <c r="BA222" s="3">
        <f t="shared" si="173"/>
        <v>0</v>
      </c>
      <c r="BB222" s="3">
        <f t="shared" si="173"/>
        <v>0</v>
      </c>
      <c r="BC222" s="3">
        <f t="shared" si="173"/>
        <v>0</v>
      </c>
      <c r="BD222" s="3">
        <f t="shared" si="173"/>
        <v>0</v>
      </c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4">
        <f t="shared" ref="DG222:DL222" si="174">ROUND(DG37+DG82+DG121+DG192+DT222,2)</f>
        <v>185618.27</v>
      </c>
      <c r="DH222" s="4">
        <f t="shared" si="174"/>
        <v>131252.76</v>
      </c>
      <c r="DI222" s="4">
        <f t="shared" si="174"/>
        <v>25085.5</v>
      </c>
      <c r="DJ222" s="4">
        <f t="shared" si="174"/>
        <v>8728.0499999999993</v>
      </c>
      <c r="DK222" s="4">
        <f t="shared" si="174"/>
        <v>29280.01</v>
      </c>
      <c r="DL222" s="4">
        <f t="shared" si="174"/>
        <v>0</v>
      </c>
      <c r="DM222" s="4">
        <f>DM37+DM82+DM121+DM192+DZ222</f>
        <v>44.563716920000005</v>
      </c>
      <c r="DN222" s="4">
        <f>DN37+DN82+DN121+DN192+EA222</f>
        <v>0</v>
      </c>
      <c r="DO222" s="4">
        <f>ROUND(DO37+DO82+DO121+DO192+EB222,2)</f>
        <v>0</v>
      </c>
      <c r="DP222" s="4">
        <f>ROUND(DP37+DP82+DP121+DP192+EC222,2)</f>
        <v>38515.89</v>
      </c>
      <c r="DQ222" s="4">
        <f>ROUND(DQ37+DQ82+DQ121+DQ192+ED222,2)</f>
        <v>21874.71</v>
      </c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>
        <f t="shared" ref="EG222:EV222" si="175">ROUND(EG37+EG82+EG121+EG192+FP222,2)</f>
        <v>0</v>
      </c>
      <c r="EH222" s="4">
        <f t="shared" si="175"/>
        <v>0</v>
      </c>
      <c r="EI222" s="4">
        <f t="shared" si="175"/>
        <v>0</v>
      </c>
      <c r="EJ222" s="4">
        <f t="shared" si="175"/>
        <v>246008.87</v>
      </c>
      <c r="EK222" s="4">
        <f t="shared" si="175"/>
        <v>229855.63</v>
      </c>
      <c r="EL222" s="4">
        <f t="shared" si="175"/>
        <v>16153.24</v>
      </c>
      <c r="EM222" s="4">
        <f t="shared" si="175"/>
        <v>0</v>
      </c>
      <c r="EN222" s="4">
        <f t="shared" si="175"/>
        <v>131252.76</v>
      </c>
      <c r="EO222" s="4">
        <f t="shared" si="175"/>
        <v>131252.76</v>
      </c>
      <c r="EP222" s="4">
        <f t="shared" si="175"/>
        <v>0</v>
      </c>
      <c r="EQ222" s="4">
        <f t="shared" si="175"/>
        <v>131252.76</v>
      </c>
      <c r="ER222" s="4">
        <f t="shared" si="175"/>
        <v>0</v>
      </c>
      <c r="ES222" s="4">
        <f t="shared" si="175"/>
        <v>0</v>
      </c>
      <c r="ET222" s="4">
        <f t="shared" si="175"/>
        <v>0</v>
      </c>
      <c r="EU222" s="4">
        <f t="shared" si="175"/>
        <v>0</v>
      </c>
      <c r="EV222" s="4">
        <f t="shared" si="175"/>
        <v>0</v>
      </c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>
        <v>0</v>
      </c>
    </row>
    <row r="224" spans="1:206">
      <c r="A224" s="5">
        <v>50</v>
      </c>
      <c r="B224" s="5">
        <v>0</v>
      </c>
      <c r="C224" s="5">
        <v>0</v>
      </c>
      <c r="D224" s="5">
        <v>1</v>
      </c>
      <c r="E224" s="5">
        <v>201</v>
      </c>
      <c r="F224" s="5">
        <f>ROUND(Source!O222,O224)</f>
        <v>15614.13</v>
      </c>
      <c r="G224" s="5" t="s">
        <v>49</v>
      </c>
      <c r="H224" s="5" t="s">
        <v>50</v>
      </c>
      <c r="I224" s="5"/>
      <c r="J224" s="5"/>
      <c r="K224" s="5">
        <v>201</v>
      </c>
      <c r="L224" s="5">
        <v>1</v>
      </c>
      <c r="M224" s="5">
        <v>3</v>
      </c>
      <c r="N224" s="5" t="s">
        <v>3</v>
      </c>
      <c r="O224" s="5">
        <v>2</v>
      </c>
      <c r="P224" s="5">
        <f>ROUND(Source!DG222,O224)</f>
        <v>185618.27</v>
      </c>
      <c r="Q224" s="5"/>
      <c r="R224" s="5"/>
      <c r="S224" s="5"/>
      <c r="T224" s="5"/>
      <c r="U224" s="5"/>
      <c r="V224" s="5"/>
      <c r="W224" s="5">
        <v>15614.13</v>
      </c>
      <c r="X224" s="5">
        <v>1</v>
      </c>
      <c r="Y224" s="5">
        <v>15614.13</v>
      </c>
      <c r="Z224" s="5">
        <v>185618.27</v>
      </c>
      <c r="AA224" s="5">
        <v>1</v>
      </c>
      <c r="AB224" s="5">
        <v>185618.27</v>
      </c>
    </row>
    <row r="225" spans="1:28">
      <c r="A225" s="5">
        <v>50</v>
      </c>
      <c r="B225" s="5">
        <v>0</v>
      </c>
      <c r="C225" s="5">
        <v>0</v>
      </c>
      <c r="D225" s="5">
        <v>1</v>
      </c>
      <c r="E225" s="5">
        <v>202</v>
      </c>
      <c r="F225" s="5">
        <f>ROUND(Source!P222,O225)</f>
        <v>13623.24</v>
      </c>
      <c r="G225" s="5" t="s">
        <v>51</v>
      </c>
      <c r="H225" s="5" t="s">
        <v>52</v>
      </c>
      <c r="I225" s="5"/>
      <c r="J225" s="5"/>
      <c r="K225" s="5">
        <v>202</v>
      </c>
      <c r="L225" s="5">
        <v>2</v>
      </c>
      <c r="M225" s="5">
        <v>3</v>
      </c>
      <c r="N225" s="5" t="s">
        <v>3</v>
      </c>
      <c r="O225" s="5">
        <v>2</v>
      </c>
      <c r="P225" s="5">
        <f>ROUND(Source!DH222,O225)</f>
        <v>131252.76</v>
      </c>
      <c r="Q225" s="5"/>
      <c r="R225" s="5"/>
      <c r="S225" s="5"/>
      <c r="T225" s="5"/>
      <c r="U225" s="5"/>
      <c r="V225" s="5"/>
      <c r="W225" s="5">
        <v>13623.24</v>
      </c>
      <c r="X225" s="5">
        <v>1</v>
      </c>
      <c r="Y225" s="5">
        <v>13623.24</v>
      </c>
      <c r="Z225" s="5">
        <v>131252.76</v>
      </c>
      <c r="AA225" s="5">
        <v>1</v>
      </c>
      <c r="AB225" s="5">
        <v>131252.76</v>
      </c>
    </row>
    <row r="226" spans="1:28">
      <c r="A226" s="5">
        <v>50</v>
      </c>
      <c r="B226" s="5">
        <v>0</v>
      </c>
      <c r="C226" s="5">
        <v>0</v>
      </c>
      <c r="D226" s="5">
        <v>1</v>
      </c>
      <c r="E226" s="5">
        <v>222</v>
      </c>
      <c r="F226" s="5">
        <f>ROUND(Source!AO222,O226)</f>
        <v>0</v>
      </c>
      <c r="G226" s="5" t="s">
        <v>53</v>
      </c>
      <c r="H226" s="5" t="s">
        <v>54</v>
      </c>
      <c r="I226" s="5"/>
      <c r="J226" s="5"/>
      <c r="K226" s="5">
        <v>222</v>
      </c>
      <c r="L226" s="5">
        <v>3</v>
      </c>
      <c r="M226" s="5">
        <v>3</v>
      </c>
      <c r="N226" s="5" t="s">
        <v>3</v>
      </c>
      <c r="O226" s="5">
        <v>2</v>
      </c>
      <c r="P226" s="5">
        <f>ROUND(Source!EG222,O226)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>
      <c r="A227" s="5">
        <v>50</v>
      </c>
      <c r="B227" s="5">
        <v>0</v>
      </c>
      <c r="C227" s="5">
        <v>0</v>
      </c>
      <c r="D227" s="5">
        <v>1</v>
      </c>
      <c r="E227" s="5">
        <v>225</v>
      </c>
      <c r="F227" s="5">
        <f>ROUND(Source!AV222,O227)</f>
        <v>13623.24</v>
      </c>
      <c r="G227" s="5" t="s">
        <v>55</v>
      </c>
      <c r="H227" s="5" t="s">
        <v>56</v>
      </c>
      <c r="I227" s="5"/>
      <c r="J227" s="5"/>
      <c r="K227" s="5">
        <v>225</v>
      </c>
      <c r="L227" s="5">
        <v>4</v>
      </c>
      <c r="M227" s="5">
        <v>3</v>
      </c>
      <c r="N227" s="5" t="s">
        <v>3</v>
      </c>
      <c r="O227" s="5">
        <v>2</v>
      </c>
      <c r="P227" s="5">
        <f>ROUND(Source!EN222,O227)</f>
        <v>131252.76</v>
      </c>
      <c r="Q227" s="5"/>
      <c r="R227" s="5"/>
      <c r="S227" s="5"/>
      <c r="T227" s="5"/>
      <c r="U227" s="5"/>
      <c r="V227" s="5"/>
      <c r="W227" s="5">
        <v>13623.24</v>
      </c>
      <c r="X227" s="5">
        <v>1</v>
      </c>
      <c r="Y227" s="5">
        <v>13623.24</v>
      </c>
      <c r="Z227" s="5">
        <v>131252.76</v>
      </c>
      <c r="AA227" s="5">
        <v>1</v>
      </c>
      <c r="AB227" s="5">
        <v>131252.76</v>
      </c>
    </row>
    <row r="228" spans="1:28">
      <c r="A228" s="5">
        <v>50</v>
      </c>
      <c r="B228" s="5">
        <v>0</v>
      </c>
      <c r="C228" s="5">
        <v>0</v>
      </c>
      <c r="D228" s="5">
        <v>1</v>
      </c>
      <c r="E228" s="5">
        <v>226</v>
      </c>
      <c r="F228" s="5">
        <f>ROUND(Source!AW222,O228)</f>
        <v>13623.24</v>
      </c>
      <c r="G228" s="5" t="s">
        <v>57</v>
      </c>
      <c r="H228" s="5" t="s">
        <v>58</v>
      </c>
      <c r="I228" s="5"/>
      <c r="J228" s="5"/>
      <c r="K228" s="5">
        <v>226</v>
      </c>
      <c r="L228" s="5">
        <v>5</v>
      </c>
      <c r="M228" s="5">
        <v>3</v>
      </c>
      <c r="N228" s="5" t="s">
        <v>3</v>
      </c>
      <c r="O228" s="5">
        <v>2</v>
      </c>
      <c r="P228" s="5">
        <f>ROUND(Source!EO222,O228)</f>
        <v>131252.76</v>
      </c>
      <c r="Q228" s="5"/>
      <c r="R228" s="5"/>
      <c r="S228" s="5"/>
      <c r="T228" s="5"/>
      <c r="U228" s="5"/>
      <c r="V228" s="5"/>
      <c r="W228" s="5">
        <v>13623.24</v>
      </c>
      <c r="X228" s="5">
        <v>1</v>
      </c>
      <c r="Y228" s="5">
        <v>13623.24</v>
      </c>
      <c r="Z228" s="5">
        <v>131252.76</v>
      </c>
      <c r="AA228" s="5">
        <v>1</v>
      </c>
      <c r="AB228" s="5">
        <v>131252.76</v>
      </c>
    </row>
    <row r="229" spans="1:28">
      <c r="A229" s="5">
        <v>50</v>
      </c>
      <c r="B229" s="5">
        <v>0</v>
      </c>
      <c r="C229" s="5">
        <v>0</v>
      </c>
      <c r="D229" s="5">
        <v>1</v>
      </c>
      <c r="E229" s="5">
        <v>227</v>
      </c>
      <c r="F229" s="5">
        <f>ROUND(Source!AX222,O229)</f>
        <v>0</v>
      </c>
      <c r="G229" s="5" t="s">
        <v>59</v>
      </c>
      <c r="H229" s="5" t="s">
        <v>60</v>
      </c>
      <c r="I229" s="5"/>
      <c r="J229" s="5"/>
      <c r="K229" s="5">
        <v>227</v>
      </c>
      <c r="L229" s="5">
        <v>6</v>
      </c>
      <c r="M229" s="5">
        <v>3</v>
      </c>
      <c r="N229" s="5" t="s">
        <v>3</v>
      </c>
      <c r="O229" s="5">
        <v>2</v>
      </c>
      <c r="P229" s="5">
        <f>ROUND(Source!EP222,O229)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>
      <c r="A230" s="5">
        <v>50</v>
      </c>
      <c r="B230" s="5">
        <v>0</v>
      </c>
      <c r="C230" s="5">
        <v>0</v>
      </c>
      <c r="D230" s="5">
        <v>1</v>
      </c>
      <c r="E230" s="5">
        <v>228</v>
      </c>
      <c r="F230" s="5">
        <f>ROUND(Source!AY222,O230)</f>
        <v>13623.24</v>
      </c>
      <c r="G230" s="5" t="s">
        <v>61</v>
      </c>
      <c r="H230" s="5" t="s">
        <v>62</v>
      </c>
      <c r="I230" s="5"/>
      <c r="J230" s="5"/>
      <c r="K230" s="5">
        <v>228</v>
      </c>
      <c r="L230" s="5">
        <v>7</v>
      </c>
      <c r="M230" s="5">
        <v>3</v>
      </c>
      <c r="N230" s="5" t="s">
        <v>3</v>
      </c>
      <c r="O230" s="5">
        <v>2</v>
      </c>
      <c r="P230" s="5">
        <f>ROUND(Source!EQ222,O230)</f>
        <v>131252.76</v>
      </c>
      <c r="Q230" s="5"/>
      <c r="R230" s="5"/>
      <c r="S230" s="5"/>
      <c r="T230" s="5"/>
      <c r="U230" s="5"/>
      <c r="V230" s="5"/>
      <c r="W230" s="5">
        <v>13623.24</v>
      </c>
      <c r="X230" s="5">
        <v>1</v>
      </c>
      <c r="Y230" s="5">
        <v>13623.24</v>
      </c>
      <c r="Z230" s="5">
        <v>131252.76</v>
      </c>
      <c r="AA230" s="5">
        <v>1</v>
      </c>
      <c r="AB230" s="5">
        <v>131252.76</v>
      </c>
    </row>
    <row r="231" spans="1:28">
      <c r="A231" s="5">
        <v>50</v>
      </c>
      <c r="B231" s="5">
        <v>0</v>
      </c>
      <c r="C231" s="5">
        <v>0</v>
      </c>
      <c r="D231" s="5">
        <v>1</v>
      </c>
      <c r="E231" s="5">
        <v>216</v>
      </c>
      <c r="F231" s="5">
        <f>ROUND(Source!AP222,O231)</f>
        <v>0</v>
      </c>
      <c r="G231" s="5" t="s">
        <v>63</v>
      </c>
      <c r="H231" s="5" t="s">
        <v>64</v>
      </c>
      <c r="I231" s="5"/>
      <c r="J231" s="5"/>
      <c r="K231" s="5">
        <v>216</v>
      </c>
      <c r="L231" s="5">
        <v>8</v>
      </c>
      <c r="M231" s="5">
        <v>3</v>
      </c>
      <c r="N231" s="5" t="s">
        <v>3</v>
      </c>
      <c r="O231" s="5">
        <v>2</v>
      </c>
      <c r="P231" s="5">
        <f>ROUND(Source!EH222,O231)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>
      <c r="A232" s="5">
        <v>50</v>
      </c>
      <c r="B232" s="5">
        <v>0</v>
      </c>
      <c r="C232" s="5">
        <v>0</v>
      </c>
      <c r="D232" s="5">
        <v>1</v>
      </c>
      <c r="E232" s="5">
        <v>223</v>
      </c>
      <c r="F232" s="5">
        <f>ROUND(Source!AQ222,O232)</f>
        <v>0</v>
      </c>
      <c r="G232" s="5" t="s">
        <v>65</v>
      </c>
      <c r="H232" s="5" t="s">
        <v>66</v>
      </c>
      <c r="I232" s="5"/>
      <c r="J232" s="5"/>
      <c r="K232" s="5">
        <v>223</v>
      </c>
      <c r="L232" s="5">
        <v>9</v>
      </c>
      <c r="M232" s="5">
        <v>3</v>
      </c>
      <c r="N232" s="5" t="s">
        <v>3</v>
      </c>
      <c r="O232" s="5">
        <v>2</v>
      </c>
      <c r="P232" s="5">
        <f>ROUND(Source!EI222,O232)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>
      <c r="A233" s="5">
        <v>50</v>
      </c>
      <c r="B233" s="5">
        <v>0</v>
      </c>
      <c r="C233" s="5">
        <v>0</v>
      </c>
      <c r="D233" s="5">
        <v>1</v>
      </c>
      <c r="E233" s="5">
        <v>229</v>
      </c>
      <c r="F233" s="5">
        <f>ROUND(Source!AZ222,O233)</f>
        <v>0</v>
      </c>
      <c r="G233" s="5" t="s">
        <v>67</v>
      </c>
      <c r="H233" s="5" t="s">
        <v>68</v>
      </c>
      <c r="I233" s="5"/>
      <c r="J233" s="5"/>
      <c r="K233" s="5">
        <v>229</v>
      </c>
      <c r="L233" s="5">
        <v>10</v>
      </c>
      <c r="M233" s="5">
        <v>3</v>
      </c>
      <c r="N233" s="5" t="s">
        <v>3</v>
      </c>
      <c r="O233" s="5">
        <v>2</v>
      </c>
      <c r="P233" s="5">
        <f>ROUND(Source!ER222,O233)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>
      <c r="A234" s="5">
        <v>50</v>
      </c>
      <c r="B234" s="5">
        <v>0</v>
      </c>
      <c r="C234" s="5">
        <v>0</v>
      </c>
      <c r="D234" s="5">
        <v>1</v>
      </c>
      <c r="E234" s="5">
        <v>203</v>
      </c>
      <c r="F234" s="5">
        <f>ROUND(Source!Q222,O234)</f>
        <v>1514.89</v>
      </c>
      <c r="G234" s="5" t="s">
        <v>69</v>
      </c>
      <c r="H234" s="5" t="s">
        <v>70</v>
      </c>
      <c r="I234" s="5"/>
      <c r="J234" s="5"/>
      <c r="K234" s="5">
        <v>203</v>
      </c>
      <c r="L234" s="5">
        <v>11</v>
      </c>
      <c r="M234" s="5">
        <v>3</v>
      </c>
      <c r="N234" s="5" t="s">
        <v>3</v>
      </c>
      <c r="O234" s="5">
        <v>2</v>
      </c>
      <c r="P234" s="5">
        <f>ROUND(Source!DI222,O234)</f>
        <v>25085.5</v>
      </c>
      <c r="Q234" s="5"/>
      <c r="R234" s="5"/>
      <c r="S234" s="5"/>
      <c r="T234" s="5"/>
      <c r="U234" s="5"/>
      <c r="V234" s="5"/>
      <c r="W234" s="5">
        <v>1514.89</v>
      </c>
      <c r="X234" s="5">
        <v>1</v>
      </c>
      <c r="Y234" s="5">
        <v>1514.89</v>
      </c>
      <c r="Z234" s="5">
        <v>25085.5</v>
      </c>
      <c r="AA234" s="5">
        <v>1</v>
      </c>
      <c r="AB234" s="5">
        <v>25085.5</v>
      </c>
    </row>
    <row r="235" spans="1:28">
      <c r="A235" s="5">
        <v>50</v>
      </c>
      <c r="B235" s="5">
        <v>0</v>
      </c>
      <c r="C235" s="5">
        <v>0</v>
      </c>
      <c r="D235" s="5">
        <v>1</v>
      </c>
      <c r="E235" s="5">
        <v>231</v>
      </c>
      <c r="F235" s="5">
        <f>ROUND(Source!BB222,O235)</f>
        <v>0</v>
      </c>
      <c r="G235" s="5" t="s">
        <v>71</v>
      </c>
      <c r="H235" s="5" t="s">
        <v>72</v>
      </c>
      <c r="I235" s="5"/>
      <c r="J235" s="5"/>
      <c r="K235" s="5">
        <v>231</v>
      </c>
      <c r="L235" s="5">
        <v>12</v>
      </c>
      <c r="M235" s="5">
        <v>3</v>
      </c>
      <c r="N235" s="5" t="s">
        <v>3</v>
      </c>
      <c r="O235" s="5">
        <v>2</v>
      </c>
      <c r="P235" s="5">
        <f>ROUND(Source!ET222,O235)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>
      <c r="A236" s="5">
        <v>50</v>
      </c>
      <c r="B236" s="5">
        <v>0</v>
      </c>
      <c r="C236" s="5">
        <v>0</v>
      </c>
      <c r="D236" s="5">
        <v>1</v>
      </c>
      <c r="E236" s="5">
        <v>204</v>
      </c>
      <c r="F236" s="5">
        <f>ROUND(Source!R222,O236)</f>
        <v>142.52000000000001</v>
      </c>
      <c r="G236" s="5" t="s">
        <v>73</v>
      </c>
      <c r="H236" s="5" t="s">
        <v>74</v>
      </c>
      <c r="I236" s="5"/>
      <c r="J236" s="5"/>
      <c r="K236" s="5">
        <v>204</v>
      </c>
      <c r="L236" s="5">
        <v>13</v>
      </c>
      <c r="M236" s="5">
        <v>3</v>
      </c>
      <c r="N236" s="5" t="s">
        <v>3</v>
      </c>
      <c r="O236" s="5">
        <v>2</v>
      </c>
      <c r="P236" s="5">
        <f>ROUND(Source!DJ222,O236)</f>
        <v>8728.0499999999993</v>
      </c>
      <c r="Q236" s="5"/>
      <c r="R236" s="5"/>
      <c r="S236" s="5"/>
      <c r="T236" s="5"/>
      <c r="U236" s="5"/>
      <c r="V236" s="5"/>
      <c r="W236" s="5">
        <v>142.52000000000001</v>
      </c>
      <c r="X236" s="5">
        <v>1</v>
      </c>
      <c r="Y236" s="5">
        <v>142.52000000000001</v>
      </c>
      <c r="Z236" s="5">
        <v>8728.0499999999993</v>
      </c>
      <c r="AA236" s="5">
        <v>1</v>
      </c>
      <c r="AB236" s="5">
        <v>8728.0499999999993</v>
      </c>
    </row>
    <row r="237" spans="1:28">
      <c r="A237" s="5">
        <v>50</v>
      </c>
      <c r="B237" s="5">
        <v>0</v>
      </c>
      <c r="C237" s="5">
        <v>0</v>
      </c>
      <c r="D237" s="5">
        <v>1</v>
      </c>
      <c r="E237" s="5">
        <v>205</v>
      </c>
      <c r="F237" s="5">
        <f>ROUND(Source!S222,O237)</f>
        <v>476</v>
      </c>
      <c r="G237" s="5" t="s">
        <v>75</v>
      </c>
      <c r="H237" s="5" t="s">
        <v>76</v>
      </c>
      <c r="I237" s="5"/>
      <c r="J237" s="5"/>
      <c r="K237" s="5">
        <v>205</v>
      </c>
      <c r="L237" s="5">
        <v>14</v>
      </c>
      <c r="M237" s="5">
        <v>3</v>
      </c>
      <c r="N237" s="5" t="s">
        <v>3</v>
      </c>
      <c r="O237" s="5">
        <v>2</v>
      </c>
      <c r="P237" s="5">
        <f>ROUND(Source!DK222,O237)</f>
        <v>29280.01</v>
      </c>
      <c r="Q237" s="5"/>
      <c r="R237" s="5"/>
      <c r="S237" s="5"/>
      <c r="T237" s="5"/>
      <c r="U237" s="5"/>
      <c r="V237" s="5"/>
      <c r="W237" s="5">
        <v>476</v>
      </c>
      <c r="X237" s="5">
        <v>1</v>
      </c>
      <c r="Y237" s="5">
        <v>476</v>
      </c>
      <c r="Z237" s="5">
        <v>29280.01</v>
      </c>
      <c r="AA237" s="5">
        <v>1</v>
      </c>
      <c r="AB237" s="5">
        <v>29280.01</v>
      </c>
    </row>
    <row r="238" spans="1:28">
      <c r="A238" s="5">
        <v>50</v>
      </c>
      <c r="B238" s="5">
        <v>0</v>
      </c>
      <c r="C238" s="5">
        <v>0</v>
      </c>
      <c r="D238" s="5">
        <v>1</v>
      </c>
      <c r="E238" s="5">
        <v>232</v>
      </c>
      <c r="F238" s="5">
        <f>ROUND(Source!BC222,O238)</f>
        <v>0</v>
      </c>
      <c r="G238" s="5" t="s">
        <v>77</v>
      </c>
      <c r="H238" s="5" t="s">
        <v>78</v>
      </c>
      <c r="I238" s="5"/>
      <c r="J238" s="5"/>
      <c r="K238" s="5">
        <v>232</v>
      </c>
      <c r="L238" s="5">
        <v>15</v>
      </c>
      <c r="M238" s="5">
        <v>3</v>
      </c>
      <c r="N238" s="5" t="s">
        <v>3</v>
      </c>
      <c r="O238" s="5">
        <v>2</v>
      </c>
      <c r="P238" s="5">
        <f>ROUND(Source!EU222,O238)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>
      <c r="A239" s="5">
        <v>50</v>
      </c>
      <c r="B239" s="5">
        <v>0</v>
      </c>
      <c r="C239" s="5">
        <v>0</v>
      </c>
      <c r="D239" s="5">
        <v>1</v>
      </c>
      <c r="E239" s="5">
        <v>214</v>
      </c>
      <c r="F239" s="5">
        <f>ROUND(Source!AS222,O239)</f>
        <v>16150.74</v>
      </c>
      <c r="G239" s="5" t="s">
        <v>79</v>
      </c>
      <c r="H239" s="5" t="s">
        <v>80</v>
      </c>
      <c r="I239" s="5"/>
      <c r="J239" s="5"/>
      <c r="K239" s="5">
        <v>214</v>
      </c>
      <c r="L239" s="5">
        <v>16</v>
      </c>
      <c r="M239" s="5">
        <v>3</v>
      </c>
      <c r="N239" s="5" t="s">
        <v>3</v>
      </c>
      <c r="O239" s="5">
        <v>2</v>
      </c>
      <c r="P239" s="5">
        <f>ROUND(Source!EK222,O239)</f>
        <v>229855.63</v>
      </c>
      <c r="Q239" s="5"/>
      <c r="R239" s="5"/>
      <c r="S239" s="5"/>
      <c r="T239" s="5"/>
      <c r="U239" s="5"/>
      <c r="V239" s="5"/>
      <c r="W239" s="5">
        <v>16150.74</v>
      </c>
      <c r="X239" s="5">
        <v>1</v>
      </c>
      <c r="Y239" s="5">
        <v>16150.74</v>
      </c>
      <c r="Z239" s="5">
        <v>229855.63</v>
      </c>
      <c r="AA239" s="5">
        <v>1</v>
      </c>
      <c r="AB239" s="5">
        <v>229855.63</v>
      </c>
    </row>
    <row r="240" spans="1:28">
      <c r="A240" s="5">
        <v>50</v>
      </c>
      <c r="B240" s="5">
        <v>0</v>
      </c>
      <c r="C240" s="5">
        <v>0</v>
      </c>
      <c r="D240" s="5">
        <v>1</v>
      </c>
      <c r="E240" s="5">
        <v>215</v>
      </c>
      <c r="F240" s="5">
        <f>ROUND(Source!AT222,O240)</f>
        <v>447.1</v>
      </c>
      <c r="G240" s="5" t="s">
        <v>81</v>
      </c>
      <c r="H240" s="5" t="s">
        <v>82</v>
      </c>
      <c r="I240" s="5"/>
      <c r="J240" s="5"/>
      <c r="K240" s="5">
        <v>215</v>
      </c>
      <c r="L240" s="5">
        <v>17</v>
      </c>
      <c r="M240" s="5">
        <v>3</v>
      </c>
      <c r="N240" s="5" t="s">
        <v>3</v>
      </c>
      <c r="O240" s="5">
        <v>2</v>
      </c>
      <c r="P240" s="5">
        <f>ROUND(Source!EL222,O240)</f>
        <v>16153.24</v>
      </c>
      <c r="Q240" s="5"/>
      <c r="R240" s="5"/>
      <c r="S240" s="5"/>
      <c r="T240" s="5"/>
      <c r="U240" s="5"/>
      <c r="V240" s="5"/>
      <c r="W240" s="5">
        <v>447.1</v>
      </c>
      <c r="X240" s="5">
        <v>1</v>
      </c>
      <c r="Y240" s="5">
        <v>447.1</v>
      </c>
      <c r="Z240" s="5">
        <v>16153.24</v>
      </c>
      <c r="AA240" s="5">
        <v>1</v>
      </c>
      <c r="AB240" s="5">
        <v>16153.24</v>
      </c>
    </row>
    <row r="241" spans="1:206">
      <c r="A241" s="5">
        <v>50</v>
      </c>
      <c r="B241" s="5">
        <v>0</v>
      </c>
      <c r="C241" s="5">
        <v>0</v>
      </c>
      <c r="D241" s="5">
        <v>1</v>
      </c>
      <c r="E241" s="5">
        <v>217</v>
      </c>
      <c r="F241" s="5">
        <f>ROUND(Source!AU222,O241)</f>
        <v>0</v>
      </c>
      <c r="G241" s="5" t="s">
        <v>83</v>
      </c>
      <c r="H241" s="5" t="s">
        <v>84</v>
      </c>
      <c r="I241" s="5"/>
      <c r="J241" s="5"/>
      <c r="K241" s="5">
        <v>217</v>
      </c>
      <c r="L241" s="5">
        <v>18</v>
      </c>
      <c r="M241" s="5">
        <v>3</v>
      </c>
      <c r="N241" s="5" t="s">
        <v>3</v>
      </c>
      <c r="O241" s="5">
        <v>2</v>
      </c>
      <c r="P241" s="5">
        <f>ROUND(Source!EM222,O241)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>
      <c r="A242" s="5">
        <v>50</v>
      </c>
      <c r="B242" s="5">
        <v>0</v>
      </c>
      <c r="C242" s="5">
        <v>0</v>
      </c>
      <c r="D242" s="5">
        <v>1</v>
      </c>
      <c r="E242" s="5">
        <v>230</v>
      </c>
      <c r="F242" s="5">
        <f>ROUND(Source!BA222,O242)</f>
        <v>0</v>
      </c>
      <c r="G242" s="5" t="s">
        <v>85</v>
      </c>
      <c r="H242" s="5" t="s">
        <v>86</v>
      </c>
      <c r="I242" s="5"/>
      <c r="J242" s="5"/>
      <c r="K242" s="5">
        <v>230</v>
      </c>
      <c r="L242" s="5">
        <v>19</v>
      </c>
      <c r="M242" s="5">
        <v>3</v>
      </c>
      <c r="N242" s="5" t="s">
        <v>3</v>
      </c>
      <c r="O242" s="5">
        <v>2</v>
      </c>
      <c r="P242" s="5">
        <f>ROUND(Source!ES222,O242)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>
      <c r="A243" s="5">
        <v>50</v>
      </c>
      <c r="B243" s="5">
        <v>0</v>
      </c>
      <c r="C243" s="5">
        <v>0</v>
      </c>
      <c r="D243" s="5">
        <v>1</v>
      </c>
      <c r="E243" s="5">
        <v>206</v>
      </c>
      <c r="F243" s="5">
        <f>ROUND(Source!T222,O243)</f>
        <v>0</v>
      </c>
      <c r="G243" s="5" t="s">
        <v>87</v>
      </c>
      <c r="H243" s="5" t="s">
        <v>88</v>
      </c>
      <c r="I243" s="5"/>
      <c r="J243" s="5"/>
      <c r="K243" s="5">
        <v>206</v>
      </c>
      <c r="L243" s="5">
        <v>20</v>
      </c>
      <c r="M243" s="5">
        <v>3</v>
      </c>
      <c r="N243" s="5" t="s">
        <v>3</v>
      </c>
      <c r="O243" s="5">
        <v>2</v>
      </c>
      <c r="P243" s="5">
        <f>ROUND(Source!DL222,O243)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>
      <c r="A244" s="5">
        <v>50</v>
      </c>
      <c r="B244" s="5">
        <v>0</v>
      </c>
      <c r="C244" s="5">
        <v>0</v>
      </c>
      <c r="D244" s="5">
        <v>1</v>
      </c>
      <c r="E244" s="5">
        <v>207</v>
      </c>
      <c r="F244" s="5">
        <f>Source!U222</f>
        <v>40.772790000000008</v>
      </c>
      <c r="G244" s="5" t="s">
        <v>89</v>
      </c>
      <c r="H244" s="5" t="s">
        <v>90</v>
      </c>
      <c r="I244" s="5"/>
      <c r="J244" s="5"/>
      <c r="K244" s="5">
        <v>207</v>
      </c>
      <c r="L244" s="5">
        <v>21</v>
      </c>
      <c r="M244" s="5">
        <v>3</v>
      </c>
      <c r="N244" s="5" t="s">
        <v>3</v>
      </c>
      <c r="O244" s="5">
        <v>-1</v>
      </c>
      <c r="P244" s="5">
        <f>Source!DM222</f>
        <v>44.563716920000005</v>
      </c>
      <c r="Q244" s="5"/>
      <c r="R244" s="5"/>
      <c r="S244" s="5"/>
      <c r="T244" s="5"/>
      <c r="U244" s="5"/>
      <c r="V244" s="5"/>
      <c r="W244" s="5">
        <v>40.772790000000001</v>
      </c>
      <c r="X244" s="5">
        <v>1</v>
      </c>
      <c r="Y244" s="5">
        <v>40.772790000000001</v>
      </c>
      <c r="Z244" s="5">
        <v>44.563716920000005</v>
      </c>
      <c r="AA244" s="5">
        <v>1</v>
      </c>
      <c r="AB244" s="5">
        <v>44.563716920000005</v>
      </c>
    </row>
    <row r="245" spans="1:206">
      <c r="A245" s="5">
        <v>50</v>
      </c>
      <c r="B245" s="5">
        <v>0</v>
      </c>
      <c r="C245" s="5">
        <v>0</v>
      </c>
      <c r="D245" s="5">
        <v>1</v>
      </c>
      <c r="E245" s="5">
        <v>208</v>
      </c>
      <c r="F245" s="5">
        <f>Source!V222</f>
        <v>0</v>
      </c>
      <c r="G245" s="5" t="s">
        <v>91</v>
      </c>
      <c r="H245" s="5" t="s">
        <v>92</v>
      </c>
      <c r="I245" s="5"/>
      <c r="J245" s="5"/>
      <c r="K245" s="5">
        <v>208</v>
      </c>
      <c r="L245" s="5">
        <v>22</v>
      </c>
      <c r="M245" s="5">
        <v>3</v>
      </c>
      <c r="N245" s="5" t="s">
        <v>3</v>
      </c>
      <c r="O245" s="5">
        <v>-1</v>
      </c>
      <c r="P245" s="5">
        <f>Source!DN222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>
      <c r="A246" s="5">
        <v>50</v>
      </c>
      <c r="B246" s="5">
        <v>0</v>
      </c>
      <c r="C246" s="5">
        <v>0</v>
      </c>
      <c r="D246" s="5">
        <v>1</v>
      </c>
      <c r="E246" s="5">
        <v>209</v>
      </c>
      <c r="F246" s="5">
        <f>ROUND(Source!W222,O246)</f>
        <v>0</v>
      </c>
      <c r="G246" s="5" t="s">
        <v>93</v>
      </c>
      <c r="H246" s="5" t="s">
        <v>94</v>
      </c>
      <c r="I246" s="5"/>
      <c r="J246" s="5"/>
      <c r="K246" s="5">
        <v>209</v>
      </c>
      <c r="L246" s="5">
        <v>23</v>
      </c>
      <c r="M246" s="5">
        <v>3</v>
      </c>
      <c r="N246" s="5" t="s">
        <v>3</v>
      </c>
      <c r="O246" s="5">
        <v>2</v>
      </c>
      <c r="P246" s="5">
        <f>ROUND(Source!DO222,O246)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>
      <c r="A247" s="5">
        <v>50</v>
      </c>
      <c r="B247" s="5">
        <v>0</v>
      </c>
      <c r="C247" s="5">
        <v>0</v>
      </c>
      <c r="D247" s="5">
        <v>1</v>
      </c>
      <c r="E247" s="5">
        <v>233</v>
      </c>
      <c r="F247" s="5">
        <f>ROUND(Source!BD222,O247)</f>
        <v>0</v>
      </c>
      <c r="G247" s="5" t="s">
        <v>95</v>
      </c>
      <c r="H247" s="5" t="s">
        <v>96</v>
      </c>
      <c r="I247" s="5"/>
      <c r="J247" s="5"/>
      <c r="K247" s="5">
        <v>233</v>
      </c>
      <c r="L247" s="5">
        <v>24</v>
      </c>
      <c r="M247" s="5">
        <v>3</v>
      </c>
      <c r="N247" s="5" t="s">
        <v>3</v>
      </c>
      <c r="O247" s="5">
        <v>2</v>
      </c>
      <c r="P247" s="5">
        <f>ROUND(Source!EV222,O247)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>
      <c r="A248" s="5">
        <v>50</v>
      </c>
      <c r="B248" s="5">
        <v>0</v>
      </c>
      <c r="C248" s="5">
        <v>0</v>
      </c>
      <c r="D248" s="5">
        <v>1</v>
      </c>
      <c r="E248" s="5">
        <v>210</v>
      </c>
      <c r="F248" s="5">
        <f>ROUND(Source!X222,O248)</f>
        <v>627.17999999999995</v>
      </c>
      <c r="G248" s="5" t="s">
        <v>97</v>
      </c>
      <c r="H248" s="5" t="s">
        <v>98</v>
      </c>
      <c r="I248" s="5"/>
      <c r="J248" s="5"/>
      <c r="K248" s="5">
        <v>210</v>
      </c>
      <c r="L248" s="5">
        <v>25</v>
      </c>
      <c r="M248" s="5">
        <v>3</v>
      </c>
      <c r="N248" s="5" t="s">
        <v>3</v>
      </c>
      <c r="O248" s="5">
        <v>2</v>
      </c>
      <c r="P248" s="5">
        <f>ROUND(Source!DP222,O248)</f>
        <v>38515.89</v>
      </c>
      <c r="Q248" s="5"/>
      <c r="R248" s="5"/>
      <c r="S248" s="5"/>
      <c r="T248" s="5"/>
      <c r="U248" s="5"/>
      <c r="V248" s="5"/>
      <c r="W248" s="5">
        <v>627.17999999999995</v>
      </c>
      <c r="X248" s="5">
        <v>1</v>
      </c>
      <c r="Y248" s="5">
        <v>627.17999999999995</v>
      </c>
      <c r="Z248" s="5">
        <v>38515.89</v>
      </c>
      <c r="AA248" s="5">
        <v>1</v>
      </c>
      <c r="AB248" s="5">
        <v>38515.89</v>
      </c>
    </row>
    <row r="249" spans="1:206">
      <c r="A249" s="5">
        <v>50</v>
      </c>
      <c r="B249" s="5">
        <v>0</v>
      </c>
      <c r="C249" s="5">
        <v>0</v>
      </c>
      <c r="D249" s="5">
        <v>1</v>
      </c>
      <c r="E249" s="5">
        <v>211</v>
      </c>
      <c r="F249" s="5">
        <f>ROUND(Source!Y222,O249)</f>
        <v>356.53</v>
      </c>
      <c r="G249" s="5" t="s">
        <v>99</v>
      </c>
      <c r="H249" s="5" t="s">
        <v>100</v>
      </c>
      <c r="I249" s="5"/>
      <c r="J249" s="5"/>
      <c r="K249" s="5">
        <v>211</v>
      </c>
      <c r="L249" s="5">
        <v>26</v>
      </c>
      <c r="M249" s="5">
        <v>3</v>
      </c>
      <c r="N249" s="5" t="s">
        <v>3</v>
      </c>
      <c r="O249" s="5">
        <v>2</v>
      </c>
      <c r="P249" s="5">
        <f>ROUND(Source!DQ222,O249)</f>
        <v>21874.71</v>
      </c>
      <c r="Q249" s="5"/>
      <c r="R249" s="5"/>
      <c r="S249" s="5"/>
      <c r="T249" s="5"/>
      <c r="U249" s="5"/>
      <c r="V249" s="5"/>
      <c r="W249" s="5">
        <v>356.53</v>
      </c>
      <c r="X249" s="5">
        <v>1</v>
      </c>
      <c r="Y249" s="5">
        <v>356.53</v>
      </c>
      <c r="Z249" s="5">
        <v>21874.71</v>
      </c>
      <c r="AA249" s="5">
        <v>1</v>
      </c>
      <c r="AB249" s="5">
        <v>21874.71</v>
      </c>
    </row>
    <row r="250" spans="1:206">
      <c r="A250" s="5">
        <v>50</v>
      </c>
      <c r="B250" s="5">
        <v>0</v>
      </c>
      <c r="C250" s="5">
        <v>0</v>
      </c>
      <c r="D250" s="5">
        <v>1</v>
      </c>
      <c r="E250" s="5">
        <v>224</v>
      </c>
      <c r="F250" s="5">
        <f>ROUND(Source!AR222,O250)</f>
        <v>16597.84</v>
      </c>
      <c r="G250" s="5" t="s">
        <v>101</v>
      </c>
      <c r="H250" s="5" t="s">
        <v>102</v>
      </c>
      <c r="I250" s="5"/>
      <c r="J250" s="5"/>
      <c r="K250" s="5">
        <v>224</v>
      </c>
      <c r="L250" s="5">
        <v>27</v>
      </c>
      <c r="M250" s="5">
        <v>3</v>
      </c>
      <c r="N250" s="5" t="s">
        <v>3</v>
      </c>
      <c r="O250" s="5">
        <v>2</v>
      </c>
      <c r="P250" s="5">
        <f>ROUND(Source!EJ222,O250)</f>
        <v>246008.87</v>
      </c>
      <c r="Q250" s="5"/>
      <c r="R250" s="5"/>
      <c r="S250" s="5"/>
      <c r="T250" s="5"/>
      <c r="U250" s="5"/>
      <c r="V250" s="5"/>
      <c r="W250" s="5">
        <v>16597.84</v>
      </c>
      <c r="X250" s="5">
        <v>1</v>
      </c>
      <c r="Y250" s="5">
        <v>16597.84</v>
      </c>
      <c r="Z250" s="5">
        <v>246008.87</v>
      </c>
      <c r="AA250" s="5">
        <v>1</v>
      </c>
      <c r="AB250" s="5">
        <v>246008.87</v>
      </c>
    </row>
    <row r="252" spans="1:206">
      <c r="A252" s="3">
        <v>51</v>
      </c>
      <c r="B252" s="3">
        <f>B12</f>
        <v>292</v>
      </c>
      <c r="C252" s="3">
        <f>A12</f>
        <v>1</v>
      </c>
      <c r="D252" s="3">
        <f>ROW(A12)</f>
        <v>12</v>
      </c>
      <c r="E252" s="3"/>
      <c r="F252" s="3" t="str">
        <f>IF(F12&lt;&gt;"",F12,"")</f>
        <v/>
      </c>
      <c r="G252" s="3" t="str">
        <f>IF(G12&lt;&gt;"",G12,"")</f>
        <v>02-01-01 Реконструкция ВЛ-0,4 кВ</v>
      </c>
      <c r="H252" s="3">
        <v>0</v>
      </c>
      <c r="I252" s="3"/>
      <c r="J252" s="3"/>
      <c r="K252" s="3"/>
      <c r="L252" s="3"/>
      <c r="M252" s="3"/>
      <c r="N252" s="3"/>
      <c r="O252" s="3">
        <f t="shared" ref="O252:T252" si="176">ROUND(O222,2)</f>
        <v>15614.13</v>
      </c>
      <c r="P252" s="3">
        <f t="shared" si="176"/>
        <v>13623.24</v>
      </c>
      <c r="Q252" s="3">
        <f t="shared" si="176"/>
        <v>1514.89</v>
      </c>
      <c r="R252" s="3">
        <f t="shared" si="176"/>
        <v>142.52000000000001</v>
      </c>
      <c r="S252" s="3">
        <f t="shared" si="176"/>
        <v>476</v>
      </c>
      <c r="T252" s="3">
        <f t="shared" si="176"/>
        <v>0</v>
      </c>
      <c r="U252" s="3">
        <f>U222</f>
        <v>40.772790000000008</v>
      </c>
      <c r="V252" s="3">
        <f>V222</f>
        <v>0</v>
      </c>
      <c r="W252" s="3">
        <f>ROUND(W222,2)</f>
        <v>0</v>
      </c>
      <c r="X252" s="3">
        <f>ROUND(X222,2)</f>
        <v>627.17999999999995</v>
      </c>
      <c r="Y252" s="3">
        <f>ROUND(Y222,2)</f>
        <v>356.53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>
        <f t="shared" ref="AO252:BD252" si="177">ROUND(AO222,2)</f>
        <v>0</v>
      </c>
      <c r="AP252" s="3">
        <f t="shared" si="177"/>
        <v>0</v>
      </c>
      <c r="AQ252" s="3">
        <f t="shared" si="177"/>
        <v>0</v>
      </c>
      <c r="AR252" s="3">
        <f t="shared" si="177"/>
        <v>16597.84</v>
      </c>
      <c r="AS252" s="3">
        <f t="shared" si="177"/>
        <v>16150.74</v>
      </c>
      <c r="AT252" s="3">
        <f t="shared" si="177"/>
        <v>447.1</v>
      </c>
      <c r="AU252" s="3">
        <f t="shared" si="177"/>
        <v>0</v>
      </c>
      <c r="AV252" s="3">
        <f t="shared" si="177"/>
        <v>13623.24</v>
      </c>
      <c r="AW252" s="3">
        <f t="shared" si="177"/>
        <v>13623.24</v>
      </c>
      <c r="AX252" s="3">
        <f t="shared" si="177"/>
        <v>0</v>
      </c>
      <c r="AY252" s="3">
        <f t="shared" si="177"/>
        <v>13623.24</v>
      </c>
      <c r="AZ252" s="3">
        <f t="shared" si="177"/>
        <v>0</v>
      </c>
      <c r="BA252" s="3">
        <f t="shared" si="177"/>
        <v>0</v>
      </c>
      <c r="BB252" s="3">
        <f t="shared" si="177"/>
        <v>0</v>
      </c>
      <c r="BC252" s="3">
        <f t="shared" si="177"/>
        <v>0</v>
      </c>
      <c r="BD252" s="3">
        <f t="shared" si="177"/>
        <v>0</v>
      </c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4">
        <f t="shared" ref="DG252:DL252" si="178">ROUND(DG222,2)</f>
        <v>185618.27</v>
      </c>
      <c r="DH252" s="4">
        <f t="shared" si="178"/>
        <v>131252.76</v>
      </c>
      <c r="DI252" s="4">
        <f t="shared" si="178"/>
        <v>25085.5</v>
      </c>
      <c r="DJ252" s="4">
        <f t="shared" si="178"/>
        <v>8728.0499999999993</v>
      </c>
      <c r="DK252" s="4">
        <f t="shared" si="178"/>
        <v>29280.01</v>
      </c>
      <c r="DL252" s="4">
        <f t="shared" si="178"/>
        <v>0</v>
      </c>
      <c r="DM252" s="4">
        <f>DM222</f>
        <v>44.563716920000005</v>
      </c>
      <c r="DN252" s="4">
        <f>DN222</f>
        <v>0</v>
      </c>
      <c r="DO252" s="4">
        <f>ROUND(DO222,2)</f>
        <v>0</v>
      </c>
      <c r="DP252" s="4">
        <f>ROUND(DP222,2)</f>
        <v>38515.89</v>
      </c>
      <c r="DQ252" s="4">
        <f>ROUND(DQ222,2)</f>
        <v>21874.71</v>
      </c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>
        <f t="shared" ref="EG252:EV252" si="179">ROUND(EG222,2)</f>
        <v>0</v>
      </c>
      <c r="EH252" s="4">
        <f t="shared" si="179"/>
        <v>0</v>
      </c>
      <c r="EI252" s="4">
        <f t="shared" si="179"/>
        <v>0</v>
      </c>
      <c r="EJ252" s="4">
        <f t="shared" si="179"/>
        <v>246008.87</v>
      </c>
      <c r="EK252" s="4">
        <f t="shared" si="179"/>
        <v>229855.63</v>
      </c>
      <c r="EL252" s="4">
        <f t="shared" si="179"/>
        <v>16153.24</v>
      </c>
      <c r="EM252" s="4">
        <f t="shared" si="179"/>
        <v>0</v>
      </c>
      <c r="EN252" s="4">
        <f t="shared" si="179"/>
        <v>131252.76</v>
      </c>
      <c r="EO252" s="4">
        <f t="shared" si="179"/>
        <v>131252.76</v>
      </c>
      <c r="EP252" s="4">
        <f t="shared" si="179"/>
        <v>0</v>
      </c>
      <c r="EQ252" s="4">
        <f t="shared" si="179"/>
        <v>131252.76</v>
      </c>
      <c r="ER252" s="4">
        <f t="shared" si="179"/>
        <v>0</v>
      </c>
      <c r="ES252" s="4">
        <f t="shared" si="179"/>
        <v>0</v>
      </c>
      <c r="ET252" s="4">
        <f t="shared" si="179"/>
        <v>0</v>
      </c>
      <c r="EU252" s="4">
        <f t="shared" si="179"/>
        <v>0</v>
      </c>
      <c r="EV252" s="4">
        <f t="shared" si="179"/>
        <v>0</v>
      </c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>
        <v>0</v>
      </c>
    </row>
    <row r="254" spans="1:206">
      <c r="A254" s="5">
        <v>50</v>
      </c>
      <c r="B254" s="5">
        <v>0</v>
      </c>
      <c r="C254" s="5">
        <v>0</v>
      </c>
      <c r="D254" s="5">
        <v>1</v>
      </c>
      <c r="E254" s="5">
        <v>201</v>
      </c>
      <c r="F254" s="5">
        <f>ROUND(Source!O252,O254)</f>
        <v>15614.13</v>
      </c>
      <c r="G254" s="5" t="s">
        <v>49</v>
      </c>
      <c r="H254" s="5" t="s">
        <v>50</v>
      </c>
      <c r="I254" s="5"/>
      <c r="J254" s="5"/>
      <c r="K254" s="5">
        <v>201</v>
      </c>
      <c r="L254" s="5">
        <v>1</v>
      </c>
      <c r="M254" s="5">
        <v>3</v>
      </c>
      <c r="N254" s="5" t="s">
        <v>3</v>
      </c>
      <c r="O254" s="5">
        <v>2</v>
      </c>
      <c r="P254" s="5">
        <f>ROUND(Source!DG252,O254)</f>
        <v>185618.27</v>
      </c>
      <c r="Q254" s="5"/>
      <c r="R254" s="5"/>
      <c r="S254" s="5"/>
      <c r="T254" s="5"/>
      <c r="U254" s="5"/>
      <c r="V254" s="5"/>
      <c r="W254" s="5">
        <v>15614.13</v>
      </c>
      <c r="X254" s="5">
        <v>1</v>
      </c>
      <c r="Y254" s="5">
        <v>15614.13</v>
      </c>
      <c r="Z254" s="5">
        <v>185618.27</v>
      </c>
      <c r="AA254" s="5">
        <v>1</v>
      </c>
      <c r="AB254" s="5">
        <v>185618.27</v>
      </c>
    </row>
    <row r="255" spans="1:206">
      <c r="A255" s="5">
        <v>50</v>
      </c>
      <c r="B255" s="5">
        <v>0</v>
      </c>
      <c r="C255" s="5">
        <v>0</v>
      </c>
      <c r="D255" s="5">
        <v>1</v>
      </c>
      <c r="E255" s="5">
        <v>202</v>
      </c>
      <c r="F255" s="5">
        <f>ROUND(Source!P252,O255)</f>
        <v>13623.24</v>
      </c>
      <c r="G255" s="5" t="s">
        <v>51</v>
      </c>
      <c r="H255" s="5" t="s">
        <v>52</v>
      </c>
      <c r="I255" s="5"/>
      <c r="J255" s="5"/>
      <c r="K255" s="5">
        <v>202</v>
      </c>
      <c r="L255" s="5">
        <v>2</v>
      </c>
      <c r="M255" s="5">
        <v>3</v>
      </c>
      <c r="N255" s="5" t="s">
        <v>3</v>
      </c>
      <c r="O255" s="5">
        <v>2</v>
      </c>
      <c r="P255" s="5">
        <f>ROUND(Source!DH252,O255)</f>
        <v>131252.76</v>
      </c>
      <c r="Q255" s="5"/>
      <c r="R255" s="5"/>
      <c r="S255" s="5"/>
      <c r="T255" s="5"/>
      <c r="U255" s="5"/>
      <c r="V255" s="5"/>
      <c r="W255" s="5">
        <v>13623.24</v>
      </c>
      <c r="X255" s="5">
        <v>1</v>
      </c>
      <c r="Y255" s="5">
        <v>13623.24</v>
      </c>
      <c r="Z255" s="5">
        <v>131252.76</v>
      </c>
      <c r="AA255" s="5">
        <v>1</v>
      </c>
      <c r="AB255" s="5">
        <v>131252.76</v>
      </c>
    </row>
    <row r="256" spans="1:206">
      <c r="A256" s="5">
        <v>50</v>
      </c>
      <c r="B256" s="5">
        <v>0</v>
      </c>
      <c r="C256" s="5">
        <v>0</v>
      </c>
      <c r="D256" s="5">
        <v>1</v>
      </c>
      <c r="E256" s="5">
        <v>222</v>
      </c>
      <c r="F256" s="5">
        <f>ROUND(Source!AO252,O256)</f>
        <v>0</v>
      </c>
      <c r="G256" s="5" t="s">
        <v>53</v>
      </c>
      <c r="H256" s="5" t="s">
        <v>54</v>
      </c>
      <c r="I256" s="5"/>
      <c r="J256" s="5"/>
      <c r="K256" s="5">
        <v>222</v>
      </c>
      <c r="L256" s="5">
        <v>3</v>
      </c>
      <c r="M256" s="5">
        <v>3</v>
      </c>
      <c r="N256" s="5" t="s">
        <v>3</v>
      </c>
      <c r="O256" s="5">
        <v>2</v>
      </c>
      <c r="P256" s="5">
        <f>ROUND(Source!EG252,O256)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>
      <c r="A257" s="5">
        <v>50</v>
      </c>
      <c r="B257" s="5">
        <v>0</v>
      </c>
      <c r="C257" s="5">
        <v>0</v>
      </c>
      <c r="D257" s="5">
        <v>1</v>
      </c>
      <c r="E257" s="5">
        <v>225</v>
      </c>
      <c r="F257" s="5">
        <f>ROUND(Source!AV252,O257)</f>
        <v>13623.24</v>
      </c>
      <c r="G257" s="5" t="s">
        <v>55</v>
      </c>
      <c r="H257" s="5" t="s">
        <v>56</v>
      </c>
      <c r="I257" s="5"/>
      <c r="J257" s="5"/>
      <c r="K257" s="5">
        <v>225</v>
      </c>
      <c r="L257" s="5">
        <v>4</v>
      </c>
      <c r="M257" s="5">
        <v>3</v>
      </c>
      <c r="N257" s="5" t="s">
        <v>3</v>
      </c>
      <c r="O257" s="5">
        <v>2</v>
      </c>
      <c r="P257" s="5">
        <f>ROUND(Source!EN252,O257)</f>
        <v>131252.76</v>
      </c>
      <c r="Q257" s="5"/>
      <c r="R257" s="5"/>
      <c r="S257" s="5"/>
      <c r="T257" s="5"/>
      <c r="U257" s="5"/>
      <c r="V257" s="5"/>
      <c r="W257" s="5">
        <v>13623.24</v>
      </c>
      <c r="X257" s="5">
        <v>1</v>
      </c>
      <c r="Y257" s="5">
        <v>13623.24</v>
      </c>
      <c r="Z257" s="5">
        <v>131252.76</v>
      </c>
      <c r="AA257" s="5">
        <v>1</v>
      </c>
      <c r="AB257" s="5">
        <v>131252.76</v>
      </c>
    </row>
    <row r="258" spans="1:28">
      <c r="A258" s="5">
        <v>50</v>
      </c>
      <c r="B258" s="5">
        <v>0</v>
      </c>
      <c r="C258" s="5">
        <v>0</v>
      </c>
      <c r="D258" s="5">
        <v>1</v>
      </c>
      <c r="E258" s="5">
        <v>226</v>
      </c>
      <c r="F258" s="5">
        <f>ROUND(Source!AW252,O258)</f>
        <v>13623.24</v>
      </c>
      <c r="G258" s="5" t="s">
        <v>57</v>
      </c>
      <c r="H258" s="5" t="s">
        <v>58</v>
      </c>
      <c r="I258" s="5"/>
      <c r="J258" s="5"/>
      <c r="K258" s="5">
        <v>226</v>
      </c>
      <c r="L258" s="5">
        <v>5</v>
      </c>
      <c r="M258" s="5">
        <v>3</v>
      </c>
      <c r="N258" s="5" t="s">
        <v>3</v>
      </c>
      <c r="O258" s="5">
        <v>2</v>
      </c>
      <c r="P258" s="5">
        <f>ROUND(Source!EO252,O258)</f>
        <v>131252.76</v>
      </c>
      <c r="Q258" s="5"/>
      <c r="R258" s="5"/>
      <c r="S258" s="5"/>
      <c r="T258" s="5"/>
      <c r="U258" s="5"/>
      <c r="V258" s="5"/>
      <c r="W258" s="5">
        <v>13623.24</v>
      </c>
      <c r="X258" s="5">
        <v>1</v>
      </c>
      <c r="Y258" s="5">
        <v>13623.24</v>
      </c>
      <c r="Z258" s="5">
        <v>131252.76</v>
      </c>
      <c r="AA258" s="5">
        <v>1</v>
      </c>
      <c r="AB258" s="5">
        <v>131252.76</v>
      </c>
    </row>
    <row r="259" spans="1:28">
      <c r="A259" s="5">
        <v>50</v>
      </c>
      <c r="B259" s="5">
        <v>0</v>
      </c>
      <c r="C259" s="5">
        <v>0</v>
      </c>
      <c r="D259" s="5">
        <v>1</v>
      </c>
      <c r="E259" s="5">
        <v>227</v>
      </c>
      <c r="F259" s="5">
        <f>ROUND(Source!AX252,O259)</f>
        <v>0</v>
      </c>
      <c r="G259" s="5" t="s">
        <v>59</v>
      </c>
      <c r="H259" s="5" t="s">
        <v>60</v>
      </c>
      <c r="I259" s="5"/>
      <c r="J259" s="5"/>
      <c r="K259" s="5">
        <v>227</v>
      </c>
      <c r="L259" s="5">
        <v>6</v>
      </c>
      <c r="M259" s="5">
        <v>3</v>
      </c>
      <c r="N259" s="5" t="s">
        <v>3</v>
      </c>
      <c r="O259" s="5">
        <v>2</v>
      </c>
      <c r="P259" s="5">
        <f>ROUND(Source!EP252,O259)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>
      <c r="A260" s="5">
        <v>50</v>
      </c>
      <c r="B260" s="5">
        <v>0</v>
      </c>
      <c r="C260" s="5">
        <v>0</v>
      </c>
      <c r="D260" s="5">
        <v>1</v>
      </c>
      <c r="E260" s="5">
        <v>228</v>
      </c>
      <c r="F260" s="5">
        <f>ROUND(Source!AY252,O260)</f>
        <v>13623.24</v>
      </c>
      <c r="G260" s="5" t="s">
        <v>61</v>
      </c>
      <c r="H260" s="5" t="s">
        <v>62</v>
      </c>
      <c r="I260" s="5"/>
      <c r="J260" s="5"/>
      <c r="K260" s="5">
        <v>228</v>
      </c>
      <c r="L260" s="5">
        <v>7</v>
      </c>
      <c r="M260" s="5">
        <v>3</v>
      </c>
      <c r="N260" s="5" t="s">
        <v>3</v>
      </c>
      <c r="O260" s="5">
        <v>2</v>
      </c>
      <c r="P260" s="5">
        <f>ROUND(Source!EQ252,O260)</f>
        <v>131252.76</v>
      </c>
      <c r="Q260" s="5"/>
      <c r="R260" s="5"/>
      <c r="S260" s="5"/>
      <c r="T260" s="5"/>
      <c r="U260" s="5"/>
      <c r="V260" s="5"/>
      <c r="W260" s="5">
        <v>13623.24</v>
      </c>
      <c r="X260" s="5">
        <v>1</v>
      </c>
      <c r="Y260" s="5">
        <v>13623.24</v>
      </c>
      <c r="Z260" s="5">
        <v>131252.76</v>
      </c>
      <c r="AA260" s="5">
        <v>1</v>
      </c>
      <c r="AB260" s="5">
        <v>131252.76</v>
      </c>
    </row>
    <row r="261" spans="1:28">
      <c r="A261" s="5">
        <v>50</v>
      </c>
      <c r="B261" s="5">
        <v>1</v>
      </c>
      <c r="C261" s="5">
        <v>0</v>
      </c>
      <c r="D261" s="5">
        <v>1</v>
      </c>
      <c r="E261" s="5">
        <v>216</v>
      </c>
      <c r="F261" s="5">
        <f>ROUND(Source!AP252,O261)</f>
        <v>0</v>
      </c>
      <c r="G261" s="5" t="s">
        <v>63</v>
      </c>
      <c r="H261" s="5" t="s">
        <v>64</v>
      </c>
      <c r="I261" s="5"/>
      <c r="J261" s="5"/>
      <c r="K261" s="5">
        <v>216</v>
      </c>
      <c r="L261" s="5">
        <v>8</v>
      </c>
      <c r="M261" s="5">
        <v>0</v>
      </c>
      <c r="N261" s="5" t="s">
        <v>3</v>
      </c>
      <c r="O261" s="5">
        <v>2</v>
      </c>
      <c r="P261" s="5">
        <f>ROUND(Source!EH252,O261)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>
      <c r="A262" s="5">
        <v>50</v>
      </c>
      <c r="B262" s="5">
        <v>0</v>
      </c>
      <c r="C262" s="5">
        <v>0</v>
      </c>
      <c r="D262" s="5">
        <v>1</v>
      </c>
      <c r="E262" s="5">
        <v>223</v>
      </c>
      <c r="F262" s="5">
        <f>ROUND(Source!AQ252,O262)</f>
        <v>0</v>
      </c>
      <c r="G262" s="5" t="s">
        <v>65</v>
      </c>
      <c r="H262" s="5" t="s">
        <v>66</v>
      </c>
      <c r="I262" s="5"/>
      <c r="J262" s="5"/>
      <c r="K262" s="5">
        <v>223</v>
      </c>
      <c r="L262" s="5">
        <v>9</v>
      </c>
      <c r="M262" s="5">
        <v>3</v>
      </c>
      <c r="N262" s="5" t="s">
        <v>3</v>
      </c>
      <c r="O262" s="5">
        <v>2</v>
      </c>
      <c r="P262" s="5">
        <f>ROUND(Source!EI252,O262)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>
      <c r="A263" s="5">
        <v>50</v>
      </c>
      <c r="B263" s="5">
        <v>0</v>
      </c>
      <c r="C263" s="5">
        <v>0</v>
      </c>
      <c r="D263" s="5">
        <v>1</v>
      </c>
      <c r="E263" s="5">
        <v>229</v>
      </c>
      <c r="F263" s="5">
        <f>ROUND(Source!AZ252,O263)</f>
        <v>0</v>
      </c>
      <c r="G263" s="5" t="s">
        <v>67</v>
      </c>
      <c r="H263" s="5" t="s">
        <v>68</v>
      </c>
      <c r="I263" s="5"/>
      <c r="J263" s="5"/>
      <c r="K263" s="5">
        <v>229</v>
      </c>
      <c r="L263" s="5">
        <v>10</v>
      </c>
      <c r="M263" s="5">
        <v>3</v>
      </c>
      <c r="N263" s="5" t="s">
        <v>3</v>
      </c>
      <c r="O263" s="5">
        <v>2</v>
      </c>
      <c r="P263" s="5">
        <f>ROUND(Source!ER252,O263)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>
      <c r="A264" s="5">
        <v>50</v>
      </c>
      <c r="B264" s="5">
        <v>0</v>
      </c>
      <c r="C264" s="5">
        <v>0</v>
      </c>
      <c r="D264" s="5">
        <v>1</v>
      </c>
      <c r="E264" s="5">
        <v>203</v>
      </c>
      <c r="F264" s="5">
        <f>ROUND(Source!Q252,O264)</f>
        <v>1514.89</v>
      </c>
      <c r="G264" s="5" t="s">
        <v>69</v>
      </c>
      <c r="H264" s="5" t="s">
        <v>70</v>
      </c>
      <c r="I264" s="5"/>
      <c r="J264" s="5"/>
      <c r="K264" s="5">
        <v>203</v>
      </c>
      <c r="L264" s="5">
        <v>11</v>
      </c>
      <c r="M264" s="5">
        <v>3</v>
      </c>
      <c r="N264" s="5" t="s">
        <v>3</v>
      </c>
      <c r="O264" s="5">
        <v>2</v>
      </c>
      <c r="P264" s="5">
        <f>ROUND(Source!DI252,O264)</f>
        <v>25085.5</v>
      </c>
      <c r="Q264" s="5"/>
      <c r="R264" s="5"/>
      <c r="S264" s="5"/>
      <c r="T264" s="5"/>
      <c r="U264" s="5"/>
      <c r="V264" s="5"/>
      <c r="W264" s="5">
        <v>1514.89</v>
      </c>
      <c r="X264" s="5">
        <v>1</v>
      </c>
      <c r="Y264" s="5">
        <v>1514.89</v>
      </c>
      <c r="Z264" s="5">
        <v>25085.5</v>
      </c>
      <c r="AA264" s="5">
        <v>1</v>
      </c>
      <c r="AB264" s="5">
        <v>25085.5</v>
      </c>
    </row>
    <row r="265" spans="1:28">
      <c r="A265" s="5">
        <v>50</v>
      </c>
      <c r="B265" s="5">
        <v>0</v>
      </c>
      <c r="C265" s="5">
        <v>0</v>
      </c>
      <c r="D265" s="5">
        <v>1</v>
      </c>
      <c r="E265" s="5">
        <v>231</v>
      </c>
      <c r="F265" s="5">
        <f>ROUND(Source!BB252,O265)</f>
        <v>0</v>
      </c>
      <c r="G265" s="5" t="s">
        <v>71</v>
      </c>
      <c r="H265" s="5" t="s">
        <v>72</v>
      </c>
      <c r="I265" s="5"/>
      <c r="J265" s="5"/>
      <c r="K265" s="5">
        <v>231</v>
      </c>
      <c r="L265" s="5">
        <v>12</v>
      </c>
      <c r="M265" s="5">
        <v>3</v>
      </c>
      <c r="N265" s="5" t="s">
        <v>3</v>
      </c>
      <c r="O265" s="5">
        <v>2</v>
      </c>
      <c r="P265" s="5">
        <f>ROUND(Source!ET252,O265)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>
      <c r="A266" s="5">
        <v>50</v>
      </c>
      <c r="B266" s="5">
        <v>0</v>
      </c>
      <c r="C266" s="5">
        <v>0</v>
      </c>
      <c r="D266" s="5">
        <v>1</v>
      </c>
      <c r="E266" s="5">
        <v>204</v>
      </c>
      <c r="F266" s="5">
        <f>ROUND(Source!R252,O266)</f>
        <v>142.52000000000001</v>
      </c>
      <c r="G266" s="5" t="s">
        <v>73</v>
      </c>
      <c r="H266" s="5" t="s">
        <v>74</v>
      </c>
      <c r="I266" s="5"/>
      <c r="J266" s="5"/>
      <c r="K266" s="5">
        <v>204</v>
      </c>
      <c r="L266" s="5">
        <v>13</v>
      </c>
      <c r="M266" s="5">
        <v>3</v>
      </c>
      <c r="N266" s="5" t="s">
        <v>3</v>
      </c>
      <c r="O266" s="5">
        <v>2</v>
      </c>
      <c r="P266" s="5">
        <f>ROUND(Source!DJ252,O266)</f>
        <v>8728.0499999999993</v>
      </c>
      <c r="Q266" s="5"/>
      <c r="R266" s="5"/>
      <c r="S266" s="5"/>
      <c r="T266" s="5"/>
      <c r="U266" s="5"/>
      <c r="V266" s="5"/>
      <c r="W266" s="5">
        <v>142.52000000000001</v>
      </c>
      <c r="X266" s="5">
        <v>1</v>
      </c>
      <c r="Y266" s="5">
        <v>142.52000000000001</v>
      </c>
      <c r="Z266" s="5">
        <v>8728.0499999999993</v>
      </c>
      <c r="AA266" s="5">
        <v>1</v>
      </c>
      <c r="AB266" s="5">
        <v>8728.0499999999993</v>
      </c>
    </row>
    <row r="267" spans="1:28">
      <c r="A267" s="5">
        <v>50</v>
      </c>
      <c r="B267" s="5">
        <v>0</v>
      </c>
      <c r="C267" s="5">
        <v>0</v>
      </c>
      <c r="D267" s="5">
        <v>1</v>
      </c>
      <c r="E267" s="5">
        <v>205</v>
      </c>
      <c r="F267" s="5">
        <f>ROUND(Source!S252,O267)</f>
        <v>476</v>
      </c>
      <c r="G267" s="5" t="s">
        <v>75</v>
      </c>
      <c r="H267" s="5" t="s">
        <v>76</v>
      </c>
      <c r="I267" s="5"/>
      <c r="J267" s="5"/>
      <c r="K267" s="5">
        <v>205</v>
      </c>
      <c r="L267" s="5">
        <v>14</v>
      </c>
      <c r="M267" s="5">
        <v>3</v>
      </c>
      <c r="N267" s="5" t="s">
        <v>3</v>
      </c>
      <c r="O267" s="5">
        <v>2</v>
      </c>
      <c r="P267" s="5">
        <f>ROUND(Source!DK252,O267)</f>
        <v>29280.01</v>
      </c>
      <c r="Q267" s="5"/>
      <c r="R267" s="5"/>
      <c r="S267" s="5"/>
      <c r="T267" s="5"/>
      <c r="U267" s="5"/>
      <c r="V267" s="5"/>
      <c r="W267" s="5">
        <v>476</v>
      </c>
      <c r="X267" s="5">
        <v>1</v>
      </c>
      <c r="Y267" s="5">
        <v>476</v>
      </c>
      <c r="Z267" s="5">
        <v>29280.01</v>
      </c>
      <c r="AA267" s="5">
        <v>1</v>
      </c>
      <c r="AB267" s="5">
        <v>29280.01</v>
      </c>
    </row>
    <row r="268" spans="1:28">
      <c r="A268" s="5">
        <v>50</v>
      </c>
      <c r="B268" s="5">
        <v>0</v>
      </c>
      <c r="C268" s="5">
        <v>0</v>
      </c>
      <c r="D268" s="5">
        <v>1</v>
      </c>
      <c r="E268" s="5">
        <v>232</v>
      </c>
      <c r="F268" s="5">
        <f>ROUND(Source!BC252,O268)</f>
        <v>0</v>
      </c>
      <c r="G268" s="5" t="s">
        <v>77</v>
      </c>
      <c r="H268" s="5" t="s">
        <v>78</v>
      </c>
      <c r="I268" s="5"/>
      <c r="J268" s="5"/>
      <c r="K268" s="5">
        <v>232</v>
      </c>
      <c r="L268" s="5">
        <v>15</v>
      </c>
      <c r="M268" s="5">
        <v>3</v>
      </c>
      <c r="N268" s="5" t="s">
        <v>3</v>
      </c>
      <c r="O268" s="5">
        <v>2</v>
      </c>
      <c r="P268" s="5">
        <f>ROUND(Source!EU252,O268)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>
      <c r="A269" s="5">
        <v>50</v>
      </c>
      <c r="B269" s="5">
        <v>1</v>
      </c>
      <c r="C269" s="5">
        <v>0</v>
      </c>
      <c r="D269" s="5">
        <v>1</v>
      </c>
      <c r="E269" s="5">
        <v>214</v>
      </c>
      <c r="F269" s="5">
        <f>ROUND(Source!AS252,O269)</f>
        <v>16150.74</v>
      </c>
      <c r="G269" s="5" t="s">
        <v>79</v>
      </c>
      <c r="H269" s="5" t="s">
        <v>80</v>
      </c>
      <c r="I269" s="5"/>
      <c r="J269" s="5"/>
      <c r="K269" s="5">
        <v>214</v>
      </c>
      <c r="L269" s="5">
        <v>16</v>
      </c>
      <c r="M269" s="5">
        <v>0</v>
      </c>
      <c r="N269" s="5" t="s">
        <v>3</v>
      </c>
      <c r="O269" s="5">
        <v>2</v>
      </c>
      <c r="P269" s="5">
        <f>ROUND(Source!EK252,O269)</f>
        <v>229855.63</v>
      </c>
      <c r="Q269" s="5"/>
      <c r="R269" s="5"/>
      <c r="S269" s="5"/>
      <c r="T269" s="5"/>
      <c r="U269" s="5"/>
      <c r="V269" s="5"/>
      <c r="W269" s="5">
        <v>16150.74</v>
      </c>
      <c r="X269" s="5">
        <v>1</v>
      </c>
      <c r="Y269" s="5">
        <v>16150.74</v>
      </c>
      <c r="Z269" s="5">
        <v>229855.63</v>
      </c>
      <c r="AA269" s="5">
        <v>1</v>
      </c>
      <c r="AB269" s="5">
        <v>229855.63</v>
      </c>
    </row>
    <row r="270" spans="1:28">
      <c r="A270" s="5">
        <v>50</v>
      </c>
      <c r="B270" s="5">
        <v>1</v>
      </c>
      <c r="C270" s="5">
        <v>0</v>
      </c>
      <c r="D270" s="5">
        <v>1</v>
      </c>
      <c r="E270" s="5">
        <v>215</v>
      </c>
      <c r="F270" s="5">
        <f>ROUND(Source!AT252,O270)</f>
        <v>447.1</v>
      </c>
      <c r="G270" s="5" t="s">
        <v>81</v>
      </c>
      <c r="H270" s="5" t="s">
        <v>82</v>
      </c>
      <c r="I270" s="5"/>
      <c r="J270" s="5"/>
      <c r="K270" s="5">
        <v>215</v>
      </c>
      <c r="L270" s="5">
        <v>17</v>
      </c>
      <c r="M270" s="5">
        <v>0</v>
      </c>
      <c r="N270" s="5" t="s">
        <v>3</v>
      </c>
      <c r="O270" s="5">
        <v>2</v>
      </c>
      <c r="P270" s="5">
        <f>ROUND(Source!EL252,O270)</f>
        <v>16153.24</v>
      </c>
      <c r="Q270" s="5"/>
      <c r="R270" s="5"/>
      <c r="S270" s="5"/>
      <c r="T270" s="5"/>
      <c r="U270" s="5"/>
      <c r="V270" s="5"/>
      <c r="W270" s="5">
        <v>447.1</v>
      </c>
      <c r="X270" s="5">
        <v>1</v>
      </c>
      <c r="Y270" s="5">
        <v>447.1</v>
      </c>
      <c r="Z270" s="5">
        <v>16153.24</v>
      </c>
      <c r="AA270" s="5">
        <v>1</v>
      </c>
      <c r="AB270" s="5">
        <v>16153.24</v>
      </c>
    </row>
    <row r="271" spans="1:28">
      <c r="A271" s="5">
        <v>50</v>
      </c>
      <c r="B271" s="5">
        <v>1</v>
      </c>
      <c r="C271" s="5">
        <v>0</v>
      </c>
      <c r="D271" s="5">
        <v>1</v>
      </c>
      <c r="E271" s="5">
        <v>217</v>
      </c>
      <c r="F271" s="5">
        <f>ROUND(Source!AU252,O271)</f>
        <v>0</v>
      </c>
      <c r="G271" s="5" t="s">
        <v>83</v>
      </c>
      <c r="H271" s="5" t="s">
        <v>84</v>
      </c>
      <c r="I271" s="5"/>
      <c r="J271" s="5"/>
      <c r="K271" s="5">
        <v>217</v>
      </c>
      <c r="L271" s="5">
        <v>18</v>
      </c>
      <c r="M271" s="5">
        <v>0</v>
      </c>
      <c r="N271" s="5" t="s">
        <v>3</v>
      </c>
      <c r="O271" s="5">
        <v>2</v>
      </c>
      <c r="P271" s="5">
        <f>ROUND(Source!EM252,O271)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>
      <c r="A272" s="5">
        <v>50</v>
      </c>
      <c r="B272" s="5">
        <v>0</v>
      </c>
      <c r="C272" s="5">
        <v>0</v>
      </c>
      <c r="D272" s="5">
        <v>1</v>
      </c>
      <c r="E272" s="5">
        <v>230</v>
      </c>
      <c r="F272" s="5">
        <f>ROUND(Source!BA252,O272)</f>
        <v>0</v>
      </c>
      <c r="G272" s="5" t="s">
        <v>85</v>
      </c>
      <c r="H272" s="5" t="s">
        <v>86</v>
      </c>
      <c r="I272" s="5"/>
      <c r="J272" s="5"/>
      <c r="K272" s="5">
        <v>230</v>
      </c>
      <c r="L272" s="5">
        <v>19</v>
      </c>
      <c r="M272" s="5">
        <v>3</v>
      </c>
      <c r="N272" s="5" t="s">
        <v>3</v>
      </c>
      <c r="O272" s="5">
        <v>2</v>
      </c>
      <c r="P272" s="5">
        <f>ROUND(Source!ES252,O272)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>
      <c r="A273" s="5">
        <v>50</v>
      </c>
      <c r="B273" s="5">
        <v>0</v>
      </c>
      <c r="C273" s="5">
        <v>0</v>
      </c>
      <c r="D273" s="5">
        <v>1</v>
      </c>
      <c r="E273" s="5">
        <v>206</v>
      </c>
      <c r="F273" s="5">
        <f>ROUND(Source!T252,O273)</f>
        <v>0</v>
      </c>
      <c r="G273" s="5" t="s">
        <v>87</v>
      </c>
      <c r="H273" s="5" t="s">
        <v>88</v>
      </c>
      <c r="I273" s="5"/>
      <c r="J273" s="5"/>
      <c r="K273" s="5">
        <v>206</v>
      </c>
      <c r="L273" s="5">
        <v>20</v>
      </c>
      <c r="M273" s="5">
        <v>3</v>
      </c>
      <c r="N273" s="5" t="s">
        <v>3</v>
      </c>
      <c r="O273" s="5">
        <v>2</v>
      </c>
      <c r="P273" s="5">
        <f>ROUND(Source!DL252,O273)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>
      <c r="A274" s="5">
        <v>50</v>
      </c>
      <c r="B274" s="5">
        <v>0</v>
      </c>
      <c r="C274" s="5">
        <v>0</v>
      </c>
      <c r="D274" s="5">
        <v>1</v>
      </c>
      <c r="E274" s="5">
        <v>207</v>
      </c>
      <c r="F274" s="5">
        <f>Source!U252</f>
        <v>40.772790000000008</v>
      </c>
      <c r="G274" s="5" t="s">
        <v>89</v>
      </c>
      <c r="H274" s="5" t="s">
        <v>90</v>
      </c>
      <c r="I274" s="5"/>
      <c r="J274" s="5"/>
      <c r="K274" s="5">
        <v>207</v>
      </c>
      <c r="L274" s="5">
        <v>21</v>
      </c>
      <c r="M274" s="5">
        <v>3</v>
      </c>
      <c r="N274" s="5" t="s">
        <v>3</v>
      </c>
      <c r="O274" s="5">
        <v>-1</v>
      </c>
      <c r="P274" s="5">
        <f>Source!DM252</f>
        <v>44.563716920000005</v>
      </c>
      <c r="Q274" s="5"/>
      <c r="R274" s="5"/>
      <c r="S274" s="5"/>
      <c r="T274" s="5"/>
      <c r="U274" s="5"/>
      <c r="V274" s="5"/>
      <c r="W274" s="5">
        <v>40.772790000000001</v>
      </c>
      <c r="X274" s="5">
        <v>1</v>
      </c>
      <c r="Y274" s="5">
        <v>40.772790000000001</v>
      </c>
      <c r="Z274" s="5">
        <v>44.563716920000005</v>
      </c>
      <c r="AA274" s="5">
        <v>1</v>
      </c>
      <c r="AB274" s="5">
        <v>44.563716920000005</v>
      </c>
    </row>
    <row r="275" spans="1:28">
      <c r="A275" s="5">
        <v>50</v>
      </c>
      <c r="B275" s="5">
        <v>0</v>
      </c>
      <c r="C275" s="5">
        <v>0</v>
      </c>
      <c r="D275" s="5">
        <v>1</v>
      </c>
      <c r="E275" s="5">
        <v>208</v>
      </c>
      <c r="F275" s="5">
        <f>Source!V252</f>
        <v>0</v>
      </c>
      <c r="G275" s="5" t="s">
        <v>91</v>
      </c>
      <c r="H275" s="5" t="s">
        <v>92</v>
      </c>
      <c r="I275" s="5"/>
      <c r="J275" s="5"/>
      <c r="K275" s="5">
        <v>208</v>
      </c>
      <c r="L275" s="5">
        <v>22</v>
      </c>
      <c r="M275" s="5">
        <v>3</v>
      </c>
      <c r="N275" s="5" t="s">
        <v>3</v>
      </c>
      <c r="O275" s="5">
        <v>-1</v>
      </c>
      <c r="P275" s="5">
        <f>Source!DN252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>
      <c r="A276" s="5">
        <v>50</v>
      </c>
      <c r="B276" s="5">
        <v>0</v>
      </c>
      <c r="C276" s="5">
        <v>0</v>
      </c>
      <c r="D276" s="5">
        <v>1</v>
      </c>
      <c r="E276" s="5">
        <v>209</v>
      </c>
      <c r="F276" s="5">
        <f>ROUND(Source!W252,O276)</f>
        <v>0</v>
      </c>
      <c r="G276" s="5" t="s">
        <v>93</v>
      </c>
      <c r="H276" s="5" t="s">
        <v>94</v>
      </c>
      <c r="I276" s="5"/>
      <c r="J276" s="5"/>
      <c r="K276" s="5">
        <v>209</v>
      </c>
      <c r="L276" s="5">
        <v>23</v>
      </c>
      <c r="M276" s="5">
        <v>3</v>
      </c>
      <c r="N276" s="5" t="s">
        <v>3</v>
      </c>
      <c r="O276" s="5">
        <v>2</v>
      </c>
      <c r="P276" s="5">
        <f>ROUND(Source!DO252,O276)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>
      <c r="A277" s="5">
        <v>50</v>
      </c>
      <c r="B277" s="5">
        <v>0</v>
      </c>
      <c r="C277" s="5">
        <v>0</v>
      </c>
      <c r="D277" s="5">
        <v>1</v>
      </c>
      <c r="E277" s="5">
        <v>233</v>
      </c>
      <c r="F277" s="5">
        <f>ROUND(Source!BD252,O277)</f>
        <v>0</v>
      </c>
      <c r="G277" s="5" t="s">
        <v>95</v>
      </c>
      <c r="H277" s="5" t="s">
        <v>96</v>
      </c>
      <c r="I277" s="5"/>
      <c r="J277" s="5"/>
      <c r="K277" s="5">
        <v>233</v>
      </c>
      <c r="L277" s="5">
        <v>24</v>
      </c>
      <c r="M277" s="5">
        <v>3</v>
      </c>
      <c r="N277" s="5" t="s">
        <v>3</v>
      </c>
      <c r="O277" s="5">
        <v>2</v>
      </c>
      <c r="P277" s="5">
        <f>ROUND(Source!EV252,O277)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>
      <c r="A278" s="5">
        <v>50</v>
      </c>
      <c r="B278" s="5">
        <v>0</v>
      </c>
      <c r="C278" s="5">
        <v>0</v>
      </c>
      <c r="D278" s="5">
        <v>1</v>
      </c>
      <c r="E278" s="5">
        <v>210</v>
      </c>
      <c r="F278" s="5">
        <f>ROUND(Source!X252,O278)</f>
        <v>627.17999999999995</v>
      </c>
      <c r="G278" s="5" t="s">
        <v>97</v>
      </c>
      <c r="H278" s="5" t="s">
        <v>98</v>
      </c>
      <c r="I278" s="5"/>
      <c r="J278" s="5"/>
      <c r="K278" s="5">
        <v>210</v>
      </c>
      <c r="L278" s="5">
        <v>25</v>
      </c>
      <c r="M278" s="5">
        <v>3</v>
      </c>
      <c r="N278" s="5" t="s">
        <v>3</v>
      </c>
      <c r="O278" s="5">
        <v>2</v>
      </c>
      <c r="P278" s="5">
        <f>ROUND(Source!DP252,O278)</f>
        <v>38515.89</v>
      </c>
      <c r="Q278" s="5"/>
      <c r="R278" s="5"/>
      <c r="S278" s="5"/>
      <c r="T278" s="5"/>
      <c r="U278" s="5"/>
      <c r="V278" s="5"/>
      <c r="W278" s="5">
        <v>627.17999999999995</v>
      </c>
      <c r="X278" s="5">
        <v>1</v>
      </c>
      <c r="Y278" s="5">
        <v>627.17999999999995</v>
      </c>
      <c r="Z278" s="5">
        <v>38515.89</v>
      </c>
      <c r="AA278" s="5">
        <v>1</v>
      </c>
      <c r="AB278" s="5">
        <v>38515.89</v>
      </c>
    </row>
    <row r="279" spans="1:28">
      <c r="A279" s="5">
        <v>50</v>
      </c>
      <c r="B279" s="5">
        <v>0</v>
      </c>
      <c r="C279" s="5">
        <v>0</v>
      </c>
      <c r="D279" s="5">
        <v>1</v>
      </c>
      <c r="E279" s="5">
        <v>211</v>
      </c>
      <c r="F279" s="5">
        <f>ROUND(Source!Y252,O279)</f>
        <v>356.53</v>
      </c>
      <c r="G279" s="5" t="s">
        <v>99</v>
      </c>
      <c r="H279" s="5" t="s">
        <v>100</v>
      </c>
      <c r="I279" s="5"/>
      <c r="J279" s="5"/>
      <c r="K279" s="5">
        <v>211</v>
      </c>
      <c r="L279" s="5">
        <v>26</v>
      </c>
      <c r="M279" s="5">
        <v>3</v>
      </c>
      <c r="N279" s="5" t="s">
        <v>3</v>
      </c>
      <c r="O279" s="5">
        <v>2</v>
      </c>
      <c r="P279" s="5">
        <f>ROUND(Source!DQ252,O279)</f>
        <v>21874.71</v>
      </c>
      <c r="Q279" s="5"/>
      <c r="R279" s="5"/>
      <c r="S279" s="5"/>
      <c r="T279" s="5"/>
      <c r="U279" s="5"/>
      <c r="V279" s="5"/>
      <c r="W279" s="5">
        <v>356.53</v>
      </c>
      <c r="X279" s="5">
        <v>1</v>
      </c>
      <c r="Y279" s="5">
        <v>356.53</v>
      </c>
      <c r="Z279" s="5">
        <v>21874.71</v>
      </c>
      <c r="AA279" s="5">
        <v>1</v>
      </c>
      <c r="AB279" s="5">
        <v>21874.71</v>
      </c>
    </row>
    <row r="280" spans="1:28">
      <c r="A280" s="5">
        <v>50</v>
      </c>
      <c r="B280" s="5">
        <v>0</v>
      </c>
      <c r="C280" s="5">
        <v>0</v>
      </c>
      <c r="D280" s="5">
        <v>1</v>
      </c>
      <c r="E280" s="5">
        <v>224</v>
      </c>
      <c r="F280" s="5">
        <f>ROUND(Source!AR252,O280)</f>
        <v>16597.84</v>
      </c>
      <c r="G280" s="5" t="s">
        <v>101</v>
      </c>
      <c r="H280" s="5" t="s">
        <v>102</v>
      </c>
      <c r="I280" s="5"/>
      <c r="J280" s="5"/>
      <c r="K280" s="5">
        <v>224</v>
      </c>
      <c r="L280" s="5">
        <v>27</v>
      </c>
      <c r="M280" s="5">
        <v>3</v>
      </c>
      <c r="N280" s="5" t="s">
        <v>3</v>
      </c>
      <c r="O280" s="5">
        <v>2</v>
      </c>
      <c r="P280" s="5">
        <f>ROUND(Source!EJ252,O280)</f>
        <v>246008.87</v>
      </c>
      <c r="Q280" s="5"/>
      <c r="R280" s="5"/>
      <c r="S280" s="5"/>
      <c r="T280" s="5"/>
      <c r="U280" s="5"/>
      <c r="V280" s="5"/>
      <c r="W280" s="5">
        <v>16597.84</v>
      </c>
      <c r="X280" s="5">
        <v>1</v>
      </c>
      <c r="Y280" s="5">
        <v>16597.84</v>
      </c>
      <c r="Z280" s="5">
        <v>246008.87</v>
      </c>
      <c r="AA280" s="5">
        <v>1</v>
      </c>
      <c r="AB280" s="5">
        <v>246008.87</v>
      </c>
    </row>
    <row r="281" spans="1:28">
      <c r="A281" s="5">
        <v>50</v>
      </c>
      <c r="B281" s="5">
        <v>1</v>
      </c>
      <c r="C281" s="5">
        <v>0</v>
      </c>
      <c r="D281" s="5">
        <v>2</v>
      </c>
      <c r="E281" s="5">
        <v>0</v>
      </c>
      <c r="F281" s="5">
        <f>ROUND(F280,O281)</f>
        <v>16597.84</v>
      </c>
      <c r="G281" s="5" t="s">
        <v>209</v>
      </c>
      <c r="H281" s="5" t="s">
        <v>210</v>
      </c>
      <c r="I281" s="5"/>
      <c r="J281" s="5"/>
      <c r="K281" s="5">
        <v>212</v>
      </c>
      <c r="L281" s="5">
        <v>28</v>
      </c>
      <c r="M281" s="5">
        <v>0</v>
      </c>
      <c r="N281" s="5" t="s">
        <v>3</v>
      </c>
      <c r="O281" s="5">
        <v>2</v>
      </c>
      <c r="P281" s="5">
        <f>ROUND(P280,O281)</f>
        <v>246008.87</v>
      </c>
      <c r="Q281" s="5"/>
      <c r="R281" s="5"/>
      <c r="S281" s="5"/>
      <c r="T281" s="5"/>
      <c r="U281" s="5"/>
      <c r="V281" s="5"/>
      <c r="W281" s="5">
        <v>16597.84</v>
      </c>
      <c r="X281" s="5">
        <v>1</v>
      </c>
      <c r="Y281" s="5">
        <v>16597.84</v>
      </c>
      <c r="Z281" s="5">
        <v>246008.87</v>
      </c>
      <c r="AA281" s="5">
        <v>1</v>
      </c>
      <c r="AB281" s="5">
        <v>246008.87</v>
      </c>
    </row>
    <row r="284" spans="1:28">
      <c r="A284">
        <v>70</v>
      </c>
      <c r="B284">
        <v>1</v>
      </c>
      <c r="D284">
        <v>1</v>
      </c>
      <c r="E284" t="s">
        <v>211</v>
      </c>
      <c r="F284" t="s">
        <v>212</v>
      </c>
      <c r="G284">
        <v>1</v>
      </c>
      <c r="H284">
        <v>0</v>
      </c>
      <c r="I284" t="s">
        <v>3</v>
      </c>
      <c r="J284">
        <v>1</v>
      </c>
      <c r="K284">
        <v>0</v>
      </c>
      <c r="L284" t="s">
        <v>3</v>
      </c>
      <c r="M284" t="s">
        <v>3</v>
      </c>
      <c r="N284">
        <v>0</v>
      </c>
      <c r="O284">
        <v>1</v>
      </c>
      <c r="P284" t="s">
        <v>3</v>
      </c>
    </row>
    <row r="285" spans="1:28">
      <c r="A285">
        <v>70</v>
      </c>
      <c r="B285">
        <v>1</v>
      </c>
      <c r="D285">
        <v>2</v>
      </c>
      <c r="E285" t="s">
        <v>213</v>
      </c>
      <c r="F285" t="s">
        <v>214</v>
      </c>
      <c r="G285">
        <v>0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O285">
        <v>0</v>
      </c>
      <c r="P285" t="s">
        <v>3</v>
      </c>
    </row>
    <row r="286" spans="1:28">
      <c r="A286">
        <v>70</v>
      </c>
      <c r="B286">
        <v>1</v>
      </c>
      <c r="D286">
        <v>3</v>
      </c>
      <c r="E286" t="s">
        <v>215</v>
      </c>
      <c r="F286" t="s">
        <v>216</v>
      </c>
      <c r="G286">
        <v>1</v>
      </c>
      <c r="H286">
        <v>0</v>
      </c>
      <c r="I286" t="s">
        <v>3</v>
      </c>
      <c r="J286">
        <v>0</v>
      </c>
      <c r="K286">
        <v>0</v>
      </c>
      <c r="L286" t="s">
        <v>3</v>
      </c>
      <c r="M286" t="s">
        <v>3</v>
      </c>
      <c r="N286">
        <v>0</v>
      </c>
      <c r="O286">
        <v>1</v>
      </c>
      <c r="P286" t="s">
        <v>3</v>
      </c>
    </row>
    <row r="287" spans="1:28">
      <c r="A287">
        <v>70</v>
      </c>
      <c r="B287">
        <v>1</v>
      </c>
      <c r="D287">
        <v>4</v>
      </c>
      <c r="E287" t="s">
        <v>217</v>
      </c>
      <c r="F287" t="s">
        <v>218</v>
      </c>
      <c r="G287">
        <v>1</v>
      </c>
      <c r="H287">
        <v>0</v>
      </c>
      <c r="I287" t="s">
        <v>3</v>
      </c>
      <c r="J287">
        <v>0</v>
      </c>
      <c r="K287">
        <v>0</v>
      </c>
      <c r="L287" t="s">
        <v>3</v>
      </c>
      <c r="M287" t="s">
        <v>3</v>
      </c>
      <c r="N287">
        <v>0</v>
      </c>
      <c r="O287">
        <v>1</v>
      </c>
      <c r="P287" t="s">
        <v>3</v>
      </c>
    </row>
    <row r="288" spans="1:28">
      <c r="A288">
        <v>70</v>
      </c>
      <c r="B288">
        <v>1</v>
      </c>
      <c r="D288">
        <v>5</v>
      </c>
      <c r="E288" t="s">
        <v>219</v>
      </c>
      <c r="F288" t="s">
        <v>220</v>
      </c>
      <c r="G288">
        <v>0</v>
      </c>
      <c r="H288">
        <v>0</v>
      </c>
      <c r="I288" t="s">
        <v>3</v>
      </c>
      <c r="J288">
        <v>0</v>
      </c>
      <c r="K288">
        <v>0</v>
      </c>
      <c r="L288" t="s">
        <v>3</v>
      </c>
      <c r="M288" t="s">
        <v>3</v>
      </c>
      <c r="N288">
        <v>0</v>
      </c>
      <c r="O288">
        <v>0</v>
      </c>
      <c r="P288" t="s">
        <v>3</v>
      </c>
    </row>
    <row r="290" spans="1:50">
      <c r="A290">
        <v>-1</v>
      </c>
    </row>
    <row r="292" spans="1:50">
      <c r="A292" s="4">
        <v>75</v>
      </c>
      <c r="B292" s="4" t="s">
        <v>221</v>
      </c>
      <c r="C292" s="4">
        <v>2000</v>
      </c>
      <c r="D292" s="4">
        <v>0</v>
      </c>
      <c r="E292" s="4">
        <v>1</v>
      </c>
      <c r="F292" s="4">
        <v>0</v>
      </c>
      <c r="G292" s="4">
        <v>0</v>
      </c>
      <c r="H292" s="4">
        <v>1</v>
      </c>
      <c r="I292" s="4">
        <v>1</v>
      </c>
      <c r="J292" s="4">
        <v>3</v>
      </c>
      <c r="K292" s="4">
        <v>0</v>
      </c>
      <c r="L292" s="4">
        <v>0</v>
      </c>
      <c r="M292" s="4">
        <v>0</v>
      </c>
      <c r="N292" s="4">
        <v>78268872</v>
      </c>
      <c r="O292" s="4">
        <v>1</v>
      </c>
    </row>
    <row r="293" spans="1:50">
      <c r="A293" s="4">
        <v>75</v>
      </c>
      <c r="B293" s="4" t="s">
        <v>222</v>
      </c>
      <c r="C293" s="4">
        <v>2026</v>
      </c>
      <c r="D293" s="4">
        <v>0</v>
      </c>
      <c r="E293" s="4">
        <v>1</v>
      </c>
      <c r="F293" s="4">
        <v>0</v>
      </c>
      <c r="G293" s="4">
        <v>0</v>
      </c>
      <c r="H293" s="4">
        <v>1</v>
      </c>
      <c r="I293" s="4">
        <v>1</v>
      </c>
      <c r="J293" s="4">
        <v>3</v>
      </c>
      <c r="K293" s="4">
        <v>0</v>
      </c>
      <c r="L293" s="4">
        <v>0</v>
      </c>
      <c r="M293" s="4">
        <v>1</v>
      </c>
      <c r="N293" s="4">
        <v>78268815</v>
      </c>
      <c r="O293" s="4">
        <v>2</v>
      </c>
    </row>
    <row r="294" spans="1:50">
      <c r="A294" s="6">
        <v>1</v>
      </c>
      <c r="B294" s="6" t="s">
        <v>223</v>
      </c>
      <c r="C294" s="6" t="s">
        <v>224</v>
      </c>
      <c r="D294" s="6">
        <v>2026</v>
      </c>
      <c r="E294" s="6">
        <v>1</v>
      </c>
      <c r="F294" s="6">
        <v>1</v>
      </c>
      <c r="G294" s="6">
        <v>1</v>
      </c>
      <c r="H294" s="6">
        <v>0</v>
      </c>
      <c r="I294" s="6">
        <v>2</v>
      </c>
      <c r="J294" s="6">
        <v>1</v>
      </c>
      <c r="K294" s="6">
        <v>1</v>
      </c>
      <c r="L294" s="6">
        <v>1</v>
      </c>
      <c r="M294" s="6">
        <v>1</v>
      </c>
      <c r="N294" s="6">
        <v>1</v>
      </c>
      <c r="O294" s="6">
        <v>1</v>
      </c>
      <c r="P294" s="6">
        <v>1</v>
      </c>
      <c r="Q294" s="6">
        <v>1</v>
      </c>
      <c r="R294" s="6" t="s">
        <v>3</v>
      </c>
      <c r="S294" s="6" t="s">
        <v>3</v>
      </c>
      <c r="T294" s="6" t="s">
        <v>3</v>
      </c>
      <c r="U294" s="6" t="s">
        <v>3</v>
      </c>
      <c r="V294" s="6" t="s">
        <v>3</v>
      </c>
      <c r="W294" s="6" t="s">
        <v>3</v>
      </c>
      <c r="X294" s="6" t="s">
        <v>3</v>
      </c>
      <c r="Y294" s="6" t="s">
        <v>3</v>
      </c>
      <c r="Z294" s="6" t="s">
        <v>3</v>
      </c>
      <c r="AA294" s="6" t="s">
        <v>225</v>
      </c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>
        <v>78315333</v>
      </c>
      <c r="AO294" s="6"/>
      <c r="AP294" s="6"/>
      <c r="AQ294" s="6"/>
      <c r="AR294" s="6"/>
      <c r="AS294" s="6"/>
      <c r="AT294" s="6"/>
      <c r="AU294" s="6"/>
      <c r="AV294" s="6"/>
      <c r="AW294" s="6"/>
      <c r="AX294" s="6"/>
    </row>
    <row r="298" spans="1:50">
      <c r="A298">
        <v>65</v>
      </c>
      <c r="C298">
        <v>1</v>
      </c>
      <c r="D298">
        <v>0</v>
      </c>
      <c r="E2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26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226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78268872</v>
      </c>
      <c r="E14" s="1">
        <v>78268815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13</v>
      </c>
      <c r="D16" s="7" t="s">
        <v>14</v>
      </c>
      <c r="E16" s="8">
        <f>ROUND((Source!F239)/1000,2)</f>
        <v>16.149999999999999</v>
      </c>
      <c r="F16" s="8">
        <f>ROUND((Source!F240)/1000,2)</f>
        <v>0.45</v>
      </c>
      <c r="G16" s="8">
        <f>ROUND((Source!F231)/1000,2)</f>
        <v>0</v>
      </c>
      <c r="H16" s="8">
        <f>ROUND((Source!F241)/1000+(Source!F242)/1000,2)</f>
        <v>0</v>
      </c>
      <c r="I16" s="8">
        <f>E16+F16+G16+H16</f>
        <v>16.599999999999998</v>
      </c>
      <c r="J16" s="8">
        <f>ROUND((Source!F237+Source!F236)/1000,2)</f>
        <v>0.62</v>
      </c>
      <c r="K16" s="8">
        <v>29.24</v>
      </c>
      <c r="L16" s="8">
        <v>0</v>
      </c>
      <c r="M16" s="8">
        <v>0</v>
      </c>
      <c r="N16" s="8">
        <f>I16+L16+M16</f>
        <v>16.599999999999998</v>
      </c>
      <c r="T16" s="9">
        <f>ROUND((Source!P239)/1000,2)</f>
        <v>229.86</v>
      </c>
      <c r="U16" s="9">
        <f>ROUND((Source!P240)/1000,2)</f>
        <v>16.149999999999999</v>
      </c>
      <c r="V16" s="9">
        <f>ROUND((Source!P231)/1000,2)</f>
        <v>0</v>
      </c>
      <c r="W16" s="9">
        <f>ROUND((Source!P241)/1000+(Source!P242)/1000,2)</f>
        <v>0</v>
      </c>
      <c r="X16" s="9">
        <f>T16+U16+V16+W16</f>
        <v>246.01000000000002</v>
      </c>
      <c r="Y16" s="9">
        <f>ROUND((Source!P237+Source!P236)/1000,2)</f>
        <v>38.01</v>
      </c>
      <c r="Z16" s="9">
        <v>316.87</v>
      </c>
      <c r="AA16" s="9">
        <v>0</v>
      </c>
      <c r="AB16" s="9">
        <v>0</v>
      </c>
      <c r="AC16" s="9">
        <f>X16+AA16+AB16</f>
        <v>246.01000000000002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15614.13</v>
      </c>
      <c r="AU16" s="8">
        <v>13623.24</v>
      </c>
      <c r="AV16" s="8">
        <v>0</v>
      </c>
      <c r="AW16" s="8">
        <v>0</v>
      </c>
      <c r="AX16" s="8">
        <v>0</v>
      </c>
      <c r="AY16" s="8">
        <v>1514.89</v>
      </c>
      <c r="AZ16" s="8">
        <v>142.52000000000001</v>
      </c>
      <c r="BA16" s="8">
        <v>476</v>
      </c>
      <c r="BB16" s="8">
        <v>16150.74</v>
      </c>
      <c r="BC16" s="8">
        <v>447.1</v>
      </c>
      <c r="BD16" s="8">
        <v>0</v>
      </c>
      <c r="BE16" s="8">
        <v>0</v>
      </c>
      <c r="BF16" s="8">
        <v>40.772790000000001</v>
      </c>
      <c r="BG16" s="8">
        <v>0</v>
      </c>
      <c r="BH16" s="8">
        <v>0</v>
      </c>
      <c r="BI16" s="8">
        <v>627.17999999999995</v>
      </c>
      <c r="BJ16" s="8">
        <v>356.53</v>
      </c>
      <c r="BK16" s="8">
        <v>16597.84</v>
      </c>
      <c r="BR16" s="9">
        <v>185618.27</v>
      </c>
      <c r="BS16" s="9">
        <v>131252.76</v>
      </c>
      <c r="BT16" s="9">
        <v>0</v>
      </c>
      <c r="BU16" s="9">
        <v>0</v>
      </c>
      <c r="BV16" s="9">
        <v>0</v>
      </c>
      <c r="BW16" s="9">
        <v>25085.5</v>
      </c>
      <c r="BX16" s="9">
        <v>8728.0499999999993</v>
      </c>
      <c r="BY16" s="9">
        <v>29280.01</v>
      </c>
      <c r="BZ16" s="9">
        <v>229855.63</v>
      </c>
      <c r="CA16" s="9">
        <v>16153.24</v>
      </c>
      <c r="CB16" s="9">
        <v>0</v>
      </c>
      <c r="CC16" s="9">
        <v>0</v>
      </c>
      <c r="CD16" s="9">
        <v>44.563716920000005</v>
      </c>
      <c r="CE16" s="9">
        <v>0</v>
      </c>
      <c r="CF16" s="9">
        <v>0</v>
      </c>
      <c r="CG16" s="9">
        <v>38515.89</v>
      </c>
      <c r="CH16" s="9">
        <v>21874.71</v>
      </c>
      <c r="CI16" s="9">
        <v>246008.87</v>
      </c>
    </row>
    <row r="18" spans="1:50">
      <c r="A18">
        <v>51</v>
      </c>
      <c r="E18">
        <v>16.149999999999999</v>
      </c>
      <c r="F18">
        <v>0.45</v>
      </c>
      <c r="G18">
        <v>0</v>
      </c>
      <c r="H18">
        <v>0</v>
      </c>
      <c r="I18">
        <v>16.600000000000001</v>
      </c>
      <c r="J18">
        <v>0.62</v>
      </c>
      <c r="K18">
        <v>29.24</v>
      </c>
      <c r="L18">
        <v>0</v>
      </c>
      <c r="M18">
        <v>0</v>
      </c>
      <c r="N18">
        <v>16.600000000000001</v>
      </c>
      <c r="T18">
        <v>229.86</v>
      </c>
      <c r="U18">
        <v>16.149999999999999</v>
      </c>
      <c r="V18">
        <v>0</v>
      </c>
      <c r="W18">
        <v>0</v>
      </c>
      <c r="X18">
        <v>246.01</v>
      </c>
      <c r="Y18">
        <v>38.01</v>
      </c>
      <c r="Z18">
        <v>316.87</v>
      </c>
      <c r="AA18">
        <v>0</v>
      </c>
      <c r="AB18">
        <v>0</v>
      </c>
      <c r="AC18">
        <v>246.01</v>
      </c>
    </row>
    <row r="21" spans="1:50">
      <c r="A21">
        <v>-1</v>
      </c>
    </row>
    <row r="24" spans="1:50">
      <c r="A24" s="4">
        <v>75</v>
      </c>
      <c r="B24" s="4" t="s">
        <v>221</v>
      </c>
      <c r="C24" s="4">
        <v>2000</v>
      </c>
      <c r="D24" s="4">
        <v>0</v>
      </c>
      <c r="E24" s="4">
        <v>1</v>
      </c>
      <c r="F24" s="4">
        <v>0</v>
      </c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78268872</v>
      </c>
      <c r="O24" s="4">
        <v>1</v>
      </c>
    </row>
    <row r="25" spans="1:50">
      <c r="A25" s="4">
        <v>75</v>
      </c>
      <c r="B25" s="4" t="s">
        <v>222</v>
      </c>
      <c r="C25" s="4">
        <v>2026</v>
      </c>
      <c r="D25" s="4">
        <v>0</v>
      </c>
      <c r="E25" s="4">
        <v>1</v>
      </c>
      <c r="F25" s="4">
        <v>0</v>
      </c>
      <c r="G25" s="4">
        <v>0</v>
      </c>
      <c r="H25" s="4">
        <v>1</v>
      </c>
      <c r="I25" s="4">
        <v>1</v>
      </c>
      <c r="J25" s="4">
        <v>3</v>
      </c>
      <c r="K25" s="4">
        <v>0</v>
      </c>
      <c r="L25" s="4">
        <v>0</v>
      </c>
      <c r="M25" s="4">
        <v>1</v>
      </c>
      <c r="N25" s="4">
        <v>78268815</v>
      </c>
      <c r="O25" s="4">
        <v>2</v>
      </c>
    </row>
    <row r="26" spans="1:50">
      <c r="A26" s="6">
        <v>1</v>
      </c>
      <c r="B26" s="6" t="s">
        <v>223</v>
      </c>
      <c r="C26" s="6" t="s">
        <v>224</v>
      </c>
      <c r="D26" s="6">
        <v>2026</v>
      </c>
      <c r="E26" s="6">
        <v>1</v>
      </c>
      <c r="F26" s="6">
        <v>1</v>
      </c>
      <c r="G26" s="6">
        <v>1</v>
      </c>
      <c r="H26" s="6">
        <v>0</v>
      </c>
      <c r="I26" s="6">
        <v>2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1</v>
      </c>
      <c r="Q26" s="6">
        <v>1</v>
      </c>
      <c r="R26" s="6" t="s">
        <v>3</v>
      </c>
      <c r="S26" s="6" t="s">
        <v>3</v>
      </c>
      <c r="T26" s="6" t="s">
        <v>3</v>
      </c>
      <c r="U26" s="6" t="s">
        <v>3</v>
      </c>
      <c r="V26" s="6" t="s">
        <v>3</v>
      </c>
      <c r="W26" s="6" t="s">
        <v>3</v>
      </c>
      <c r="X26" s="6" t="s">
        <v>3</v>
      </c>
      <c r="Y26" s="6" t="s">
        <v>3</v>
      </c>
      <c r="Z26" s="6" t="s">
        <v>3</v>
      </c>
      <c r="AA26" s="6" t="s">
        <v>225</v>
      </c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78315333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80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78268872</v>
      </c>
      <c r="C1">
        <v>78315335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227</v>
      </c>
      <c r="J1" t="s">
        <v>3</v>
      </c>
      <c r="K1" t="s">
        <v>228</v>
      </c>
      <c r="L1">
        <v>1191</v>
      </c>
      <c r="N1">
        <v>1013</v>
      </c>
      <c r="O1" t="s">
        <v>229</v>
      </c>
      <c r="P1" t="s">
        <v>229</v>
      </c>
      <c r="Q1">
        <v>1</v>
      </c>
      <c r="W1">
        <v>0</v>
      </c>
      <c r="X1">
        <v>476480486</v>
      </c>
      <c r="Y1">
        <f>(AT1*0.8)</f>
        <v>2.4480000000000004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3.06</v>
      </c>
      <c r="AU1" t="s">
        <v>24</v>
      </c>
      <c r="AV1">
        <v>1</v>
      </c>
      <c r="AW1">
        <v>2</v>
      </c>
      <c r="AX1">
        <v>78315345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ROUND((ROUND(AT1*CZ1,2)*0.8),2)</f>
        <v>0</v>
      </c>
      <c r="DC1">
        <f>ROUND((ROUND(AT1*AG1,2)*0.8),2)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78268872</v>
      </c>
      <c r="C2">
        <v>78315335</v>
      </c>
      <c r="D2">
        <v>77622327</v>
      </c>
      <c r="E2">
        <v>1</v>
      </c>
      <c r="F2">
        <v>1</v>
      </c>
      <c r="G2">
        <v>1080</v>
      </c>
      <c r="H2">
        <v>2</v>
      </c>
      <c r="I2" t="s">
        <v>230</v>
      </c>
      <c r="J2" t="s">
        <v>231</v>
      </c>
      <c r="K2" t="s">
        <v>232</v>
      </c>
      <c r="L2">
        <v>1368</v>
      </c>
      <c r="N2">
        <v>1011</v>
      </c>
      <c r="O2" t="s">
        <v>233</v>
      </c>
      <c r="P2" t="s">
        <v>233</v>
      </c>
      <c r="Q2">
        <v>1</v>
      </c>
      <c r="W2">
        <v>0</v>
      </c>
      <c r="X2">
        <v>-1985943078</v>
      </c>
      <c r="Y2">
        <f>(AT2*0.8)</f>
        <v>0.15200000000000002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234</v>
      </c>
      <c r="AV2">
        <v>0</v>
      </c>
      <c r="AW2">
        <v>2</v>
      </c>
      <c r="AX2">
        <v>78315346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</v>
      </c>
      <c r="CY2">
        <f>AB2</f>
        <v>83.1</v>
      </c>
      <c r="CZ2">
        <f>AF2</f>
        <v>83.1</v>
      </c>
      <c r="DA2">
        <f>AJ2</f>
        <v>1</v>
      </c>
      <c r="DB2">
        <f>ROUND((ROUND(AT2*CZ2,2)*0.8),2)</f>
        <v>12.63</v>
      </c>
      <c r="DC2">
        <f>ROUND((ROUND(AT2*AG2,2)*0.8),2)</f>
        <v>1.92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DG2</f>
        <v>0</v>
      </c>
      <c r="DK2">
        <v>0</v>
      </c>
      <c r="DL2" t="s">
        <v>235</v>
      </c>
      <c r="DM2">
        <v>0</v>
      </c>
      <c r="DN2" t="s">
        <v>229</v>
      </c>
      <c r="DO2">
        <v>12.62</v>
      </c>
    </row>
    <row r="3" spans="1:119">
      <c r="A3">
        <f>ROW(Source!A28)</f>
        <v>28</v>
      </c>
      <c r="B3">
        <v>78268872</v>
      </c>
      <c r="C3">
        <v>78315335</v>
      </c>
      <c r="D3">
        <v>77621893</v>
      </c>
      <c r="E3">
        <v>1</v>
      </c>
      <c r="F3">
        <v>1</v>
      </c>
      <c r="G3">
        <v>1080</v>
      </c>
      <c r="H3">
        <v>2</v>
      </c>
      <c r="I3" t="s">
        <v>236</v>
      </c>
      <c r="J3" t="s">
        <v>237</v>
      </c>
      <c r="K3" t="s">
        <v>238</v>
      </c>
      <c r="L3">
        <v>1368</v>
      </c>
      <c r="N3">
        <v>1011</v>
      </c>
      <c r="O3" t="s">
        <v>233</v>
      </c>
      <c r="P3" t="s">
        <v>233</v>
      </c>
      <c r="Q3">
        <v>1</v>
      </c>
      <c r="W3">
        <v>0</v>
      </c>
      <c r="X3">
        <v>1217621634</v>
      </c>
      <c r="Y3">
        <f>(AT3*0.8)</f>
        <v>0.54400000000000004</v>
      </c>
      <c r="AA3">
        <v>0</v>
      </c>
      <c r="AB3">
        <v>166.63</v>
      </c>
      <c r="AC3">
        <v>14.54</v>
      </c>
      <c r="AD3">
        <v>0</v>
      </c>
      <c r="AE3">
        <v>0</v>
      </c>
      <c r="AF3">
        <v>166.63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0.68</v>
      </c>
      <c r="AU3" t="s">
        <v>234</v>
      </c>
      <c r="AV3">
        <v>0</v>
      </c>
      <c r="AW3">
        <v>2</v>
      </c>
      <c r="AX3">
        <v>78315347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</v>
      </c>
      <c r="CY3">
        <f>AB3</f>
        <v>166.63</v>
      </c>
      <c r="CZ3">
        <f>AF3</f>
        <v>166.63</v>
      </c>
      <c r="DA3">
        <f>AJ3</f>
        <v>1</v>
      </c>
      <c r="DB3">
        <f>ROUND((ROUND(AT3*CZ3,2)*0.8),2)</f>
        <v>90.65</v>
      </c>
      <c r="DC3">
        <f>ROUND((ROUND(AT3*AG3,2)*0.8),2)</f>
        <v>7.91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DG3</f>
        <v>0</v>
      </c>
      <c r="DK3">
        <v>0</v>
      </c>
      <c r="DL3" t="s">
        <v>235</v>
      </c>
      <c r="DM3">
        <v>0</v>
      </c>
      <c r="DN3" t="s">
        <v>229</v>
      </c>
      <c r="DO3">
        <v>14.54</v>
      </c>
    </row>
    <row r="4" spans="1:119">
      <c r="A4">
        <f>ROW(Source!A28)</f>
        <v>28</v>
      </c>
      <c r="B4">
        <v>78268872</v>
      </c>
      <c r="C4">
        <v>78315335</v>
      </c>
      <c r="D4">
        <v>77591200</v>
      </c>
      <c r="E4">
        <v>1</v>
      </c>
      <c r="F4">
        <v>1</v>
      </c>
      <c r="G4">
        <v>1080</v>
      </c>
      <c r="H4">
        <v>3</v>
      </c>
      <c r="I4" t="s">
        <v>239</v>
      </c>
      <c r="J4" t="s">
        <v>240</v>
      </c>
      <c r="K4" t="s">
        <v>241</v>
      </c>
      <c r="L4">
        <v>1348</v>
      </c>
      <c r="N4">
        <v>1009</v>
      </c>
      <c r="O4" t="s">
        <v>203</v>
      </c>
      <c r="P4" t="s">
        <v>203</v>
      </c>
      <c r="Q4">
        <v>1000</v>
      </c>
      <c r="W4">
        <v>0</v>
      </c>
      <c r="X4">
        <v>1854248645</v>
      </c>
      <c r="Y4">
        <f t="shared" ref="Y4:Y9" si="4">(AT4*0)</f>
        <v>0</v>
      </c>
      <c r="AA4">
        <v>18495.41</v>
      </c>
      <c r="AB4">
        <v>0</v>
      </c>
      <c r="AC4">
        <v>0</v>
      </c>
      <c r="AD4">
        <v>0</v>
      </c>
      <c r="AE4">
        <v>18495.41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3.0000000000000001E-5</v>
      </c>
      <c r="AU4" t="s">
        <v>242</v>
      </c>
      <c r="AV4">
        <v>0</v>
      </c>
      <c r="AW4">
        <v>2</v>
      </c>
      <c r="AX4">
        <v>78315349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 t="shared" ref="CY4:CY9" si="5">AA4</f>
        <v>18495.41</v>
      </c>
      <c r="CZ4">
        <f t="shared" ref="CZ4:CZ9" si="6">AE4</f>
        <v>18495.41</v>
      </c>
      <c r="DA4">
        <f t="shared" ref="DA4:DA9" si="7">AI4</f>
        <v>1</v>
      </c>
      <c r="DB4">
        <f t="shared" ref="DB4:DB9" si="8">ROUND((ROUND(AT4*CZ4,2)*0),2)</f>
        <v>0</v>
      </c>
      <c r="DC4">
        <f t="shared" ref="DC4:DC9" si="9">ROUND((ROUND(AT4*AG4,2)*0),2)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 t="shared" ref="DJ4:DJ9" si="10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78268872</v>
      </c>
      <c r="C5">
        <v>78315335</v>
      </c>
      <c r="D5">
        <v>77590560</v>
      </c>
      <c r="E5">
        <v>1</v>
      </c>
      <c r="F5">
        <v>1</v>
      </c>
      <c r="G5">
        <v>1080</v>
      </c>
      <c r="H5">
        <v>3</v>
      </c>
      <c r="I5" t="s">
        <v>243</v>
      </c>
      <c r="J5" t="s">
        <v>244</v>
      </c>
      <c r="K5" t="s">
        <v>245</v>
      </c>
      <c r="L5">
        <v>1346</v>
      </c>
      <c r="N5">
        <v>1009</v>
      </c>
      <c r="O5" t="s">
        <v>189</v>
      </c>
      <c r="P5" t="s">
        <v>189</v>
      </c>
      <c r="Q5">
        <v>1</v>
      </c>
      <c r="W5">
        <v>0</v>
      </c>
      <c r="X5">
        <v>-709773495</v>
      </c>
      <c r="Y5">
        <f t="shared" si="4"/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242</v>
      </c>
      <c r="AV5">
        <v>0</v>
      </c>
      <c r="AW5">
        <v>2</v>
      </c>
      <c r="AX5">
        <v>78315350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si="5"/>
        <v>1.61</v>
      </c>
      <c r="CZ5">
        <f t="shared" si="6"/>
        <v>1.61</v>
      </c>
      <c r="DA5">
        <f t="shared" si="7"/>
        <v>1</v>
      </c>
      <c r="DB5">
        <f t="shared" si="8"/>
        <v>0</v>
      </c>
      <c r="DC5">
        <f t="shared" si="9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78268872</v>
      </c>
      <c r="C6">
        <v>78315335</v>
      </c>
      <c r="D6">
        <v>77590827</v>
      </c>
      <c r="E6">
        <v>1</v>
      </c>
      <c r="F6">
        <v>1</v>
      </c>
      <c r="G6">
        <v>1080</v>
      </c>
      <c r="H6">
        <v>3</v>
      </c>
      <c r="I6" t="s">
        <v>246</v>
      </c>
      <c r="J6" t="s">
        <v>247</v>
      </c>
      <c r="K6" t="s">
        <v>248</v>
      </c>
      <c r="L6">
        <v>1348</v>
      </c>
      <c r="N6">
        <v>1009</v>
      </c>
      <c r="O6" t="s">
        <v>203</v>
      </c>
      <c r="P6" t="s">
        <v>203</v>
      </c>
      <c r="Q6">
        <v>1000</v>
      </c>
      <c r="W6">
        <v>0</v>
      </c>
      <c r="X6">
        <v>267671202</v>
      </c>
      <c r="Y6">
        <f t="shared" si="4"/>
        <v>0</v>
      </c>
      <c r="AA6">
        <v>20001.919999999998</v>
      </c>
      <c r="AB6">
        <v>0</v>
      </c>
      <c r="AC6">
        <v>0</v>
      </c>
      <c r="AD6">
        <v>0</v>
      </c>
      <c r="AE6">
        <v>20001.919999999998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4.0000000000000002E-4</v>
      </c>
      <c r="AU6" t="s">
        <v>242</v>
      </c>
      <c r="AV6">
        <v>0</v>
      </c>
      <c r="AW6">
        <v>2</v>
      </c>
      <c r="AX6">
        <v>78315351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20001.919999999998</v>
      </c>
      <c r="CZ6">
        <f t="shared" si="6"/>
        <v>20001.919999999998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78268872</v>
      </c>
      <c r="C7">
        <v>78315335</v>
      </c>
      <c r="D7">
        <v>77590842</v>
      </c>
      <c r="E7">
        <v>1</v>
      </c>
      <c r="F7">
        <v>1</v>
      </c>
      <c r="G7">
        <v>1080</v>
      </c>
      <c r="H7">
        <v>3</v>
      </c>
      <c r="I7" t="s">
        <v>249</v>
      </c>
      <c r="J7" t="s">
        <v>250</v>
      </c>
      <c r="K7" t="s">
        <v>251</v>
      </c>
      <c r="L7">
        <v>1348</v>
      </c>
      <c r="N7">
        <v>1009</v>
      </c>
      <c r="O7" t="s">
        <v>203</v>
      </c>
      <c r="P7" t="s">
        <v>203</v>
      </c>
      <c r="Q7">
        <v>1000</v>
      </c>
      <c r="W7">
        <v>0</v>
      </c>
      <c r="X7">
        <v>-301728717</v>
      </c>
      <c r="Y7">
        <f t="shared" si="4"/>
        <v>0</v>
      </c>
      <c r="AA7">
        <v>16180.28</v>
      </c>
      <c r="AB7">
        <v>0</v>
      </c>
      <c r="AC7">
        <v>0</v>
      </c>
      <c r="AD7">
        <v>0</v>
      </c>
      <c r="AE7">
        <v>16180.28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1E-4</v>
      </c>
      <c r="AU7" t="s">
        <v>242</v>
      </c>
      <c r="AV7">
        <v>0</v>
      </c>
      <c r="AW7">
        <v>2</v>
      </c>
      <c r="AX7">
        <v>78315352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16180.28</v>
      </c>
      <c r="CZ7">
        <f t="shared" si="6"/>
        <v>16180.28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ROW(Source!A28)</f>
        <v>28</v>
      </c>
      <c r="B8">
        <v>78268872</v>
      </c>
      <c r="C8">
        <v>78315335</v>
      </c>
      <c r="D8">
        <v>77597443</v>
      </c>
      <c r="E8">
        <v>1</v>
      </c>
      <c r="F8">
        <v>1</v>
      </c>
      <c r="G8">
        <v>1080</v>
      </c>
      <c r="H8">
        <v>3</v>
      </c>
      <c r="I8" t="s">
        <v>252</v>
      </c>
      <c r="J8" t="s">
        <v>253</v>
      </c>
      <c r="K8" t="s">
        <v>254</v>
      </c>
      <c r="L8">
        <v>1346</v>
      </c>
      <c r="N8">
        <v>1009</v>
      </c>
      <c r="O8" t="s">
        <v>189</v>
      </c>
      <c r="P8" t="s">
        <v>189</v>
      </c>
      <c r="Q8">
        <v>1</v>
      </c>
      <c r="W8">
        <v>0</v>
      </c>
      <c r="X8">
        <v>1622541949</v>
      </c>
      <c r="Y8">
        <f t="shared" si="4"/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242</v>
      </c>
      <c r="AV8">
        <v>0</v>
      </c>
      <c r="AW8">
        <v>2</v>
      </c>
      <c r="AX8">
        <v>78315353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ROW(Source!A28)</f>
        <v>28</v>
      </c>
      <c r="B9">
        <v>78268872</v>
      </c>
      <c r="C9">
        <v>78315335</v>
      </c>
      <c r="D9">
        <v>77615272</v>
      </c>
      <c r="E9">
        <v>1</v>
      </c>
      <c r="F9">
        <v>1</v>
      </c>
      <c r="G9">
        <v>1080</v>
      </c>
      <c r="H9">
        <v>3</v>
      </c>
      <c r="I9" t="s">
        <v>255</v>
      </c>
      <c r="J9" t="s">
        <v>256</v>
      </c>
      <c r="K9" t="s">
        <v>257</v>
      </c>
      <c r="L9">
        <v>1355</v>
      </c>
      <c r="N9">
        <v>1010</v>
      </c>
      <c r="O9" t="s">
        <v>163</v>
      </c>
      <c r="P9" t="s">
        <v>163</v>
      </c>
      <c r="Q9">
        <v>100</v>
      </c>
      <c r="W9">
        <v>0</v>
      </c>
      <c r="X9">
        <v>-1366806942</v>
      </c>
      <c r="Y9">
        <f t="shared" si="4"/>
        <v>0</v>
      </c>
      <c r="AA9">
        <v>139.84</v>
      </c>
      <c r="AB9">
        <v>0</v>
      </c>
      <c r="AC9">
        <v>0</v>
      </c>
      <c r="AD9">
        <v>0</v>
      </c>
      <c r="AE9">
        <v>139.84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242</v>
      </c>
      <c r="AV9">
        <v>0</v>
      </c>
      <c r="AW9">
        <v>2</v>
      </c>
      <c r="AX9">
        <v>78315354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139.84</v>
      </c>
      <c r="CZ9">
        <f t="shared" si="6"/>
        <v>139.84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78268815</v>
      </c>
      <c r="C10">
        <v>78315335</v>
      </c>
      <c r="D10">
        <v>77548154</v>
      </c>
      <c r="E10">
        <v>1080</v>
      </c>
      <c r="F10">
        <v>1</v>
      </c>
      <c r="G10">
        <v>1080</v>
      </c>
      <c r="H10">
        <v>1</v>
      </c>
      <c r="I10" t="s">
        <v>227</v>
      </c>
      <c r="J10" t="s">
        <v>3</v>
      </c>
      <c r="K10" t="s">
        <v>228</v>
      </c>
      <c r="L10">
        <v>1191</v>
      </c>
      <c r="N10">
        <v>1013</v>
      </c>
      <c r="O10" t="s">
        <v>229</v>
      </c>
      <c r="P10" t="s">
        <v>229</v>
      </c>
      <c r="Q10">
        <v>1</v>
      </c>
      <c r="W10">
        <v>0</v>
      </c>
      <c r="X10">
        <v>476480486</v>
      </c>
      <c r="Y10">
        <f>(AT10*0.8)</f>
        <v>2.4480000000000004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3.06</v>
      </c>
      <c r="AU10" t="s">
        <v>24</v>
      </c>
      <c r="AV10">
        <v>1</v>
      </c>
      <c r="AW10">
        <v>2</v>
      </c>
      <c r="AX10">
        <v>78315345</v>
      </c>
      <c r="AY10">
        <v>1</v>
      </c>
      <c r="AZ10">
        <v>2048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0</v>
      </c>
      <c r="CW10">
        <v>0</v>
      </c>
      <c r="CX10">
        <f>ROUND(Y10*Source!I29,9)</f>
        <v>0</v>
      </c>
      <c r="CY10">
        <f>AD10</f>
        <v>0</v>
      </c>
      <c r="CZ10">
        <f>AH10</f>
        <v>0</v>
      </c>
      <c r="DA10">
        <f>AL10</f>
        <v>1</v>
      </c>
      <c r="DB10">
        <f>ROUND((ROUND(AT10*CZ10,2)*0.8),2)</f>
        <v>0</v>
      </c>
      <c r="DC10">
        <f>ROUND((ROUND(AT10*AG10,2)*0.8),2)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ROW(Source!A29)</f>
        <v>29</v>
      </c>
      <c r="B11">
        <v>78268815</v>
      </c>
      <c r="C11">
        <v>78315335</v>
      </c>
      <c r="D11">
        <v>77622327</v>
      </c>
      <c r="E11">
        <v>1</v>
      </c>
      <c r="F11">
        <v>1</v>
      </c>
      <c r="G11">
        <v>1080</v>
      </c>
      <c r="H11">
        <v>2</v>
      </c>
      <c r="I11" t="s">
        <v>230</v>
      </c>
      <c r="J11" t="s">
        <v>231</v>
      </c>
      <c r="K11" t="s">
        <v>232</v>
      </c>
      <c r="L11">
        <v>1368</v>
      </c>
      <c r="N11">
        <v>1011</v>
      </c>
      <c r="O11" t="s">
        <v>233</v>
      </c>
      <c r="P11" t="s">
        <v>233</v>
      </c>
      <c r="Q11">
        <v>1</v>
      </c>
      <c r="W11">
        <v>0</v>
      </c>
      <c r="X11">
        <v>-1985943078</v>
      </c>
      <c r="Y11">
        <f>(AT11*0.8)</f>
        <v>0.15200000000000002</v>
      </c>
      <c r="AA11">
        <v>0</v>
      </c>
      <c r="AB11">
        <v>1541.93</v>
      </c>
      <c r="AC11">
        <v>773.01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0.19</v>
      </c>
      <c r="AU11" t="s">
        <v>234</v>
      </c>
      <c r="AV11">
        <v>0</v>
      </c>
      <c r="AW11">
        <v>2</v>
      </c>
      <c r="AX11">
        <v>78315346</v>
      </c>
      <c r="AY11">
        <v>1</v>
      </c>
      <c r="AZ11">
        <v>2048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0</v>
      </c>
      <c r="CX11">
        <f>ROUND(Y11*Source!I29,9)</f>
        <v>0</v>
      </c>
      <c r="CY11">
        <f>AB11</f>
        <v>1541.93</v>
      </c>
      <c r="CZ11">
        <f>AF11</f>
        <v>83.1</v>
      </c>
      <c r="DA11">
        <f>AJ11</f>
        <v>17.07</v>
      </c>
      <c r="DB11">
        <f>ROUND((ROUND(AT11*CZ11,2)*0.8),2)</f>
        <v>12.63</v>
      </c>
      <c r="DC11">
        <f>ROUND((ROUND(AT11*AG11,2)*0.8),2)</f>
        <v>1.92</v>
      </c>
      <c r="DD11" t="s">
        <v>3</v>
      </c>
      <c r="DE11" t="s">
        <v>3</v>
      </c>
      <c r="DF11">
        <f t="shared" si="0"/>
        <v>0</v>
      </c>
      <c r="DG11">
        <f>ROUND(ROUND(AF11*AJ11,2)*CX11,2)</f>
        <v>0</v>
      </c>
      <c r="DH11">
        <f>ROUND(ROUND(AG11*AK11,2)*CX11,2)</f>
        <v>0</v>
      </c>
      <c r="DI11">
        <f t="shared" si="3"/>
        <v>0</v>
      </c>
      <c r="DJ11">
        <f>DG11</f>
        <v>0</v>
      </c>
      <c r="DK11">
        <v>0</v>
      </c>
      <c r="DL11" t="s">
        <v>235</v>
      </c>
      <c r="DM11">
        <v>0</v>
      </c>
      <c r="DN11" t="s">
        <v>229</v>
      </c>
      <c r="DO11">
        <v>12.62</v>
      </c>
    </row>
    <row r="12" spans="1:119">
      <c r="A12">
        <f>ROW(Source!A29)</f>
        <v>29</v>
      </c>
      <c r="B12">
        <v>78268815</v>
      </c>
      <c r="C12">
        <v>78315335</v>
      </c>
      <c r="D12">
        <v>77621893</v>
      </c>
      <c r="E12">
        <v>1</v>
      </c>
      <c r="F12">
        <v>1</v>
      </c>
      <c r="G12">
        <v>1080</v>
      </c>
      <c r="H12">
        <v>2</v>
      </c>
      <c r="I12" t="s">
        <v>236</v>
      </c>
      <c r="J12" t="s">
        <v>237</v>
      </c>
      <c r="K12" t="s">
        <v>238</v>
      </c>
      <c r="L12">
        <v>1368</v>
      </c>
      <c r="N12">
        <v>1011</v>
      </c>
      <c r="O12" t="s">
        <v>233</v>
      </c>
      <c r="P12" t="s">
        <v>233</v>
      </c>
      <c r="Q12">
        <v>1</v>
      </c>
      <c r="W12">
        <v>0</v>
      </c>
      <c r="X12">
        <v>1217621634</v>
      </c>
      <c r="Y12">
        <f>(AT12*0.8)</f>
        <v>0.54400000000000004</v>
      </c>
      <c r="AA12">
        <v>0</v>
      </c>
      <c r="AB12">
        <v>2718.71</v>
      </c>
      <c r="AC12">
        <v>890.61</v>
      </c>
      <c r="AD12">
        <v>0</v>
      </c>
      <c r="AE12">
        <v>0</v>
      </c>
      <c r="AF12">
        <v>166.63</v>
      </c>
      <c r="AG12">
        <v>14.54</v>
      </c>
      <c r="AH12">
        <v>0</v>
      </c>
      <c r="AI12">
        <v>1</v>
      </c>
      <c r="AJ12">
        <v>15.01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234</v>
      </c>
      <c r="AV12">
        <v>0</v>
      </c>
      <c r="AW12">
        <v>2</v>
      </c>
      <c r="AX12">
        <v>78315347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</v>
      </c>
      <c r="CY12">
        <f>AB12</f>
        <v>2718.71</v>
      </c>
      <c r="CZ12">
        <f>AF12</f>
        <v>166.63</v>
      </c>
      <c r="DA12">
        <f>AJ12</f>
        <v>15.01</v>
      </c>
      <c r="DB12">
        <f>ROUND((ROUND(AT12*CZ12,2)*0.8),2)</f>
        <v>90.65</v>
      </c>
      <c r="DC12">
        <f>ROUND((ROUND(AT12*AG12,2)*0.8),2)</f>
        <v>7.91</v>
      </c>
      <c r="DD12" t="s">
        <v>3</v>
      </c>
      <c r="DE12" t="s">
        <v>3</v>
      </c>
      <c r="DF12">
        <f t="shared" si="0"/>
        <v>0</v>
      </c>
      <c r="DG12">
        <f>ROUND(ROUND(AF12*AJ12,2)*CX12,2)</f>
        <v>0</v>
      </c>
      <c r="DH12">
        <f>ROUND(ROUND(AG12*AK12,2)*CX12,2)</f>
        <v>0</v>
      </c>
      <c r="DI12">
        <f t="shared" si="3"/>
        <v>0</v>
      </c>
      <c r="DJ12">
        <f>DG12</f>
        <v>0</v>
      </c>
      <c r="DK12">
        <v>0</v>
      </c>
      <c r="DL12" t="s">
        <v>235</v>
      </c>
      <c r="DM12">
        <v>0</v>
      </c>
      <c r="DN12" t="s">
        <v>229</v>
      </c>
      <c r="DO12">
        <v>14.54</v>
      </c>
    </row>
    <row r="13" spans="1:119">
      <c r="A13">
        <f>ROW(Source!A29)</f>
        <v>29</v>
      </c>
      <c r="B13">
        <v>78268815</v>
      </c>
      <c r="C13">
        <v>78315335</v>
      </c>
      <c r="D13">
        <v>77591200</v>
      </c>
      <c r="E13">
        <v>1</v>
      </c>
      <c r="F13">
        <v>1</v>
      </c>
      <c r="G13">
        <v>1080</v>
      </c>
      <c r="H13">
        <v>3</v>
      </c>
      <c r="I13" t="s">
        <v>239</v>
      </c>
      <c r="J13" t="s">
        <v>240</v>
      </c>
      <c r="K13" t="s">
        <v>241</v>
      </c>
      <c r="L13">
        <v>1348</v>
      </c>
      <c r="N13">
        <v>1009</v>
      </c>
      <c r="O13" t="s">
        <v>203</v>
      </c>
      <c r="P13" t="s">
        <v>203</v>
      </c>
      <c r="Q13">
        <v>1000</v>
      </c>
      <c r="W13">
        <v>0</v>
      </c>
      <c r="X13">
        <v>1854248645</v>
      </c>
      <c r="Y13">
        <f t="shared" ref="Y13:Y18" si="11">(AT13*0)</f>
        <v>0</v>
      </c>
      <c r="AA13">
        <v>101169.89</v>
      </c>
      <c r="AB13">
        <v>0</v>
      </c>
      <c r="AC13">
        <v>0</v>
      </c>
      <c r="AD13">
        <v>0</v>
      </c>
      <c r="AE13">
        <v>18495.41</v>
      </c>
      <c r="AF13">
        <v>0</v>
      </c>
      <c r="AG13">
        <v>0</v>
      </c>
      <c r="AH13">
        <v>0</v>
      </c>
      <c r="AI13">
        <v>5.47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242</v>
      </c>
      <c r="AV13">
        <v>0</v>
      </c>
      <c r="AW13">
        <v>2</v>
      </c>
      <c r="AX13">
        <v>78315349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ref="CY13:CY18" si="12">AA13</f>
        <v>101169.89</v>
      </c>
      <c r="CZ13">
        <f t="shared" ref="CZ13:CZ18" si="13">AE13</f>
        <v>18495.41</v>
      </c>
      <c r="DA13">
        <f t="shared" ref="DA13:DA18" si="14">AI13</f>
        <v>5.47</v>
      </c>
      <c r="DB13">
        <f t="shared" ref="DB13:DB18" si="15">ROUND((ROUND(AT13*CZ13,2)*0),2)</f>
        <v>0</v>
      </c>
      <c r="DC13">
        <f t="shared" ref="DC13:DC18" si="16">ROUND((ROUND(AT13*AG13,2)*0),2)</f>
        <v>0</v>
      </c>
      <c r="DD13" t="s">
        <v>3</v>
      </c>
      <c r="DE13" t="s">
        <v>3</v>
      </c>
      <c r="DF13">
        <f t="shared" ref="DF13:DF18" si="17">ROUND(ROUND(AE13*AI13,2)*CX13,2)</f>
        <v>0</v>
      </c>
      <c r="DG13">
        <f t="shared" ref="DG13:DG25" si="18">ROUND(ROUND(AF13,2)*CX13,2)</f>
        <v>0</v>
      </c>
      <c r="DH13">
        <f t="shared" ref="DH13:DH25" si="19">ROUND(ROUND(AG13,2)*CX13,2)</f>
        <v>0</v>
      </c>
      <c r="DI13">
        <f t="shared" si="3"/>
        <v>0</v>
      </c>
      <c r="DJ13">
        <f t="shared" ref="DJ13:DJ18" si="20"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78268815</v>
      </c>
      <c r="C14">
        <v>78315335</v>
      </c>
      <c r="D14">
        <v>77590560</v>
      </c>
      <c r="E14">
        <v>1</v>
      </c>
      <c r="F14">
        <v>1</v>
      </c>
      <c r="G14">
        <v>1080</v>
      </c>
      <c r="H14">
        <v>3</v>
      </c>
      <c r="I14" t="s">
        <v>243</v>
      </c>
      <c r="J14" t="s">
        <v>244</v>
      </c>
      <c r="K14" t="s">
        <v>245</v>
      </c>
      <c r="L14">
        <v>1346</v>
      </c>
      <c r="N14">
        <v>1009</v>
      </c>
      <c r="O14" t="s">
        <v>189</v>
      </c>
      <c r="P14" t="s">
        <v>189</v>
      </c>
      <c r="Q14">
        <v>1</v>
      </c>
      <c r="W14">
        <v>0</v>
      </c>
      <c r="X14">
        <v>-709773495</v>
      </c>
      <c r="Y14">
        <f t="shared" si="11"/>
        <v>0</v>
      </c>
      <c r="AA14">
        <v>23.6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242</v>
      </c>
      <c r="AV14">
        <v>0</v>
      </c>
      <c r="AW14">
        <v>2</v>
      </c>
      <c r="AX14">
        <v>78315350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 t="shared" si="12"/>
        <v>23.6</v>
      </c>
      <c r="CZ14">
        <f t="shared" si="13"/>
        <v>1.61</v>
      </c>
      <c r="DA14">
        <f t="shared" si="14"/>
        <v>14.66</v>
      </c>
      <c r="DB14">
        <f t="shared" si="15"/>
        <v>0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3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ROW(Source!A29)</f>
        <v>29</v>
      </c>
      <c r="B15">
        <v>78268815</v>
      </c>
      <c r="C15">
        <v>78315335</v>
      </c>
      <c r="D15">
        <v>77590827</v>
      </c>
      <c r="E15">
        <v>1</v>
      </c>
      <c r="F15">
        <v>1</v>
      </c>
      <c r="G15">
        <v>1080</v>
      </c>
      <c r="H15">
        <v>3</v>
      </c>
      <c r="I15" t="s">
        <v>246</v>
      </c>
      <c r="J15" t="s">
        <v>247</v>
      </c>
      <c r="K15" t="s">
        <v>248</v>
      </c>
      <c r="L15">
        <v>1348</v>
      </c>
      <c r="N15">
        <v>1009</v>
      </c>
      <c r="O15" t="s">
        <v>203</v>
      </c>
      <c r="P15" t="s">
        <v>203</v>
      </c>
      <c r="Q15">
        <v>1000</v>
      </c>
      <c r="W15">
        <v>0</v>
      </c>
      <c r="X15">
        <v>267671202</v>
      </c>
      <c r="Y15">
        <f t="shared" si="11"/>
        <v>0</v>
      </c>
      <c r="AA15">
        <v>86008.26</v>
      </c>
      <c r="AB15">
        <v>0</v>
      </c>
      <c r="AC15">
        <v>0</v>
      </c>
      <c r="AD15">
        <v>0</v>
      </c>
      <c r="AE15">
        <v>20001.919999999998</v>
      </c>
      <c r="AF15">
        <v>0</v>
      </c>
      <c r="AG15">
        <v>0</v>
      </c>
      <c r="AH15">
        <v>0</v>
      </c>
      <c r="AI15">
        <v>4.3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4.0000000000000002E-4</v>
      </c>
      <c r="AU15" t="s">
        <v>242</v>
      </c>
      <c r="AV15">
        <v>0</v>
      </c>
      <c r="AW15">
        <v>2</v>
      </c>
      <c r="AX15">
        <v>78315351</v>
      </c>
      <c r="AY15">
        <v>1</v>
      </c>
      <c r="AZ15">
        <v>0</v>
      </c>
      <c r="BA15">
        <v>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si="12"/>
        <v>86008.26</v>
      </c>
      <c r="CZ15">
        <f t="shared" si="13"/>
        <v>20001.919999999998</v>
      </c>
      <c r="DA15">
        <f t="shared" si="14"/>
        <v>4.3</v>
      </c>
      <c r="DB15">
        <f t="shared" si="15"/>
        <v>0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3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ROW(Source!A29)</f>
        <v>29</v>
      </c>
      <c r="B16">
        <v>78268815</v>
      </c>
      <c r="C16">
        <v>78315335</v>
      </c>
      <c r="D16">
        <v>77590842</v>
      </c>
      <c r="E16">
        <v>1</v>
      </c>
      <c r="F16">
        <v>1</v>
      </c>
      <c r="G16">
        <v>1080</v>
      </c>
      <c r="H16">
        <v>3</v>
      </c>
      <c r="I16" t="s">
        <v>249</v>
      </c>
      <c r="J16" t="s">
        <v>250</v>
      </c>
      <c r="K16" t="s">
        <v>251</v>
      </c>
      <c r="L16">
        <v>1348</v>
      </c>
      <c r="N16">
        <v>1009</v>
      </c>
      <c r="O16" t="s">
        <v>203</v>
      </c>
      <c r="P16" t="s">
        <v>203</v>
      </c>
      <c r="Q16">
        <v>1000</v>
      </c>
      <c r="W16">
        <v>0</v>
      </c>
      <c r="X16">
        <v>-301728717</v>
      </c>
      <c r="Y16">
        <f t="shared" si="11"/>
        <v>0</v>
      </c>
      <c r="AA16">
        <v>51129.68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1E-4</v>
      </c>
      <c r="AU16" t="s">
        <v>242</v>
      </c>
      <c r="AV16">
        <v>0</v>
      </c>
      <c r="AW16">
        <v>2</v>
      </c>
      <c r="AX16">
        <v>78315352</v>
      </c>
      <c r="AY16">
        <v>1</v>
      </c>
      <c r="AZ16">
        <v>0</v>
      </c>
      <c r="BA16">
        <v>24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51129.68</v>
      </c>
      <c r="CZ16">
        <f t="shared" si="13"/>
        <v>16180.28</v>
      </c>
      <c r="DA16">
        <f t="shared" si="14"/>
        <v>3.16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ROW(Source!A29)</f>
        <v>29</v>
      </c>
      <c r="B17">
        <v>78268815</v>
      </c>
      <c r="C17">
        <v>78315335</v>
      </c>
      <c r="D17">
        <v>77597443</v>
      </c>
      <c r="E17">
        <v>1</v>
      </c>
      <c r="F17">
        <v>1</v>
      </c>
      <c r="G17">
        <v>1080</v>
      </c>
      <c r="H17">
        <v>3</v>
      </c>
      <c r="I17" t="s">
        <v>252</v>
      </c>
      <c r="J17" t="s">
        <v>253</v>
      </c>
      <c r="K17" t="s">
        <v>254</v>
      </c>
      <c r="L17">
        <v>1346</v>
      </c>
      <c r="N17">
        <v>1009</v>
      </c>
      <c r="O17" t="s">
        <v>189</v>
      </c>
      <c r="P17" t="s">
        <v>189</v>
      </c>
      <c r="Q17">
        <v>1</v>
      </c>
      <c r="W17">
        <v>0</v>
      </c>
      <c r="X17">
        <v>1622541949</v>
      </c>
      <c r="Y17">
        <f t="shared" si="11"/>
        <v>0</v>
      </c>
      <c r="AA17">
        <v>258.44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5.4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242</v>
      </c>
      <c r="AV17">
        <v>0</v>
      </c>
      <c r="AW17">
        <v>2</v>
      </c>
      <c r="AX17">
        <v>78315353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258.44</v>
      </c>
      <c r="CZ17">
        <f t="shared" si="13"/>
        <v>47.86</v>
      </c>
      <c r="DA17">
        <f t="shared" si="14"/>
        <v>5.4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ROW(Source!A29)</f>
        <v>29</v>
      </c>
      <c r="B18">
        <v>78268815</v>
      </c>
      <c r="C18">
        <v>78315335</v>
      </c>
      <c r="D18">
        <v>77615272</v>
      </c>
      <c r="E18">
        <v>1</v>
      </c>
      <c r="F18">
        <v>1</v>
      </c>
      <c r="G18">
        <v>1080</v>
      </c>
      <c r="H18">
        <v>3</v>
      </c>
      <c r="I18" t="s">
        <v>255</v>
      </c>
      <c r="J18" t="s">
        <v>256</v>
      </c>
      <c r="K18" t="s">
        <v>257</v>
      </c>
      <c r="L18">
        <v>1355</v>
      </c>
      <c r="N18">
        <v>1010</v>
      </c>
      <c r="O18" t="s">
        <v>163</v>
      </c>
      <c r="P18" t="s">
        <v>163</v>
      </c>
      <c r="Q18">
        <v>100</v>
      </c>
      <c r="W18">
        <v>0</v>
      </c>
      <c r="X18">
        <v>-1366806942</v>
      </c>
      <c r="Y18">
        <f t="shared" si="11"/>
        <v>0</v>
      </c>
      <c r="AA18">
        <v>1257.1600000000001</v>
      </c>
      <c r="AB18">
        <v>0</v>
      </c>
      <c r="AC18">
        <v>0</v>
      </c>
      <c r="AD18">
        <v>0</v>
      </c>
      <c r="AE18">
        <v>139.84</v>
      </c>
      <c r="AF18">
        <v>0</v>
      </c>
      <c r="AG18">
        <v>0</v>
      </c>
      <c r="AH18">
        <v>0</v>
      </c>
      <c r="AI18">
        <v>8.99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0.06</v>
      </c>
      <c r="AU18" t="s">
        <v>242</v>
      </c>
      <c r="AV18">
        <v>0</v>
      </c>
      <c r="AW18">
        <v>2</v>
      </c>
      <c r="AX18">
        <v>78315354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1257.1600000000001</v>
      </c>
      <c r="CZ18">
        <f t="shared" si="13"/>
        <v>139.84</v>
      </c>
      <c r="DA18">
        <f t="shared" si="14"/>
        <v>8.99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ROW(Source!A30)</f>
        <v>30</v>
      </c>
      <c r="B19">
        <v>78268872</v>
      </c>
      <c r="C19">
        <v>78315361</v>
      </c>
      <c r="D19">
        <v>77548154</v>
      </c>
      <c r="E19">
        <v>1080</v>
      </c>
      <c r="F19">
        <v>1</v>
      </c>
      <c r="G19">
        <v>1080</v>
      </c>
      <c r="H19">
        <v>1</v>
      </c>
      <c r="I19" t="s">
        <v>227</v>
      </c>
      <c r="J19" t="s">
        <v>3</v>
      </c>
      <c r="K19" t="s">
        <v>228</v>
      </c>
      <c r="L19">
        <v>1191</v>
      </c>
      <c r="N19">
        <v>1013</v>
      </c>
      <c r="O19" t="s">
        <v>229</v>
      </c>
      <c r="P19" t="s">
        <v>229</v>
      </c>
      <c r="Q19">
        <v>1</v>
      </c>
      <c r="W19">
        <v>0</v>
      </c>
      <c r="X19">
        <v>476480486</v>
      </c>
      <c r="Y19">
        <f>(AT19*0.3)</f>
        <v>26.244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87.48</v>
      </c>
      <c r="AU19" t="s">
        <v>35</v>
      </c>
      <c r="AV19">
        <v>1</v>
      </c>
      <c r="AW19">
        <v>2</v>
      </c>
      <c r="AX19">
        <v>78315363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0</v>
      </c>
      <c r="CW19">
        <v>0</v>
      </c>
      <c r="CX19">
        <f>ROUND(Y19*Source!I30,9)</f>
        <v>0</v>
      </c>
      <c r="CY19">
        <f>AD19</f>
        <v>0</v>
      </c>
      <c r="CZ19">
        <f>AH19</f>
        <v>0</v>
      </c>
      <c r="DA19">
        <f>AL19</f>
        <v>1</v>
      </c>
      <c r="DB19">
        <f>ROUND((ROUND(AT19*CZ19,2)*0.3),2)</f>
        <v>0</v>
      </c>
      <c r="DC19">
        <f>ROUND((ROUND(AT19*AG19,2)*0.3),2)</f>
        <v>0</v>
      </c>
      <c r="DD19" t="s">
        <v>3</v>
      </c>
      <c r="DE19" t="s">
        <v>3</v>
      </c>
      <c r="DF19">
        <f t="shared" ref="DF19:DF27" si="21">ROUND(ROUND(AE19,2)*CX19,2)</f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78268815</v>
      </c>
      <c r="C20">
        <v>78315361</v>
      </c>
      <c r="D20">
        <v>77548154</v>
      </c>
      <c r="E20">
        <v>1080</v>
      </c>
      <c r="F20">
        <v>1</v>
      </c>
      <c r="G20">
        <v>1080</v>
      </c>
      <c r="H20">
        <v>1</v>
      </c>
      <c r="I20" t="s">
        <v>227</v>
      </c>
      <c r="J20" t="s">
        <v>3</v>
      </c>
      <c r="K20" t="s">
        <v>228</v>
      </c>
      <c r="L20">
        <v>1191</v>
      </c>
      <c r="N20">
        <v>1013</v>
      </c>
      <c r="O20" t="s">
        <v>229</v>
      </c>
      <c r="P20" t="s">
        <v>229</v>
      </c>
      <c r="Q20">
        <v>1</v>
      </c>
      <c r="W20">
        <v>0</v>
      </c>
      <c r="X20">
        <v>476480486</v>
      </c>
      <c r="Y20">
        <f>(AT20*0.3)</f>
        <v>26.244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87.48</v>
      </c>
      <c r="AU20" t="s">
        <v>35</v>
      </c>
      <c r="AV20">
        <v>1</v>
      </c>
      <c r="AW20">
        <v>2</v>
      </c>
      <c r="AX20">
        <v>78315363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ROUND(AT20*Source!I31*AH20*AL20,2)</f>
        <v>0</v>
      </c>
      <c r="CV20">
        <f>ROUND(Y20*Source!I31,9)</f>
        <v>0</v>
      </c>
      <c r="CW20">
        <v>0</v>
      </c>
      <c r="CX20">
        <f>ROUND(Y20*Source!I31,9)</f>
        <v>0</v>
      </c>
      <c r="CY20">
        <f>AD20</f>
        <v>0</v>
      </c>
      <c r="CZ20">
        <f>AH20</f>
        <v>0</v>
      </c>
      <c r="DA20">
        <f>AL20</f>
        <v>1</v>
      </c>
      <c r="DB20">
        <f>ROUND((ROUND(AT20*CZ20,2)*0.3),2)</f>
        <v>0</v>
      </c>
      <c r="DC20">
        <f>ROUND((ROUND(AT20*AG20,2)*0.3),2)</f>
        <v>0</v>
      </c>
      <c r="DD20" t="s">
        <v>3</v>
      </c>
      <c r="DE20" t="s">
        <v>3</v>
      </c>
      <c r="DF20">
        <f t="shared" si="21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78268872</v>
      </c>
      <c r="C21">
        <v>78315364</v>
      </c>
      <c r="D21">
        <v>77548154</v>
      </c>
      <c r="E21">
        <v>1080</v>
      </c>
      <c r="F21">
        <v>1</v>
      </c>
      <c r="G21">
        <v>1080</v>
      </c>
      <c r="H21">
        <v>1</v>
      </c>
      <c r="I21" t="s">
        <v>227</v>
      </c>
      <c r="J21" t="s">
        <v>3</v>
      </c>
      <c r="K21" t="s">
        <v>228</v>
      </c>
      <c r="L21">
        <v>1191</v>
      </c>
      <c r="N21">
        <v>1013</v>
      </c>
      <c r="O21" t="s">
        <v>229</v>
      </c>
      <c r="P21" t="s">
        <v>229</v>
      </c>
      <c r="Q21">
        <v>1</v>
      </c>
      <c r="W21">
        <v>0</v>
      </c>
      <c r="X21">
        <v>476480486</v>
      </c>
      <c r="Y21">
        <f t="shared" ref="Y21:Y28" si="22">AT21</f>
        <v>2.63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2.63</v>
      </c>
      <c r="AU21" t="s">
        <v>3</v>
      </c>
      <c r="AV21">
        <v>1</v>
      </c>
      <c r="AW21">
        <v>2</v>
      </c>
      <c r="AX21">
        <v>78315369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ROUND(AT21*Source!I32*AH21*AL21,2)</f>
        <v>0</v>
      </c>
      <c r="CV21">
        <f>ROUND(Y21*Source!I32,9)</f>
        <v>0</v>
      </c>
      <c r="CW21">
        <v>0</v>
      </c>
      <c r="CX21">
        <f>ROUND(Y21*Source!I32,9)</f>
        <v>0</v>
      </c>
      <c r="CY21">
        <f>AD21</f>
        <v>0</v>
      </c>
      <c r="CZ21">
        <f>AH21</f>
        <v>0</v>
      </c>
      <c r="DA21">
        <f>AL21</f>
        <v>1</v>
      </c>
      <c r="DB21">
        <f t="shared" ref="DB21:DB28" si="23">ROUND(ROUND(AT21*CZ21,2),2)</f>
        <v>0</v>
      </c>
      <c r="DC21">
        <f t="shared" ref="DC21:DC28" si="24">ROUND(ROUND(AT21*AG21,2),2)</f>
        <v>0</v>
      </c>
      <c r="DD21" t="s">
        <v>3</v>
      </c>
      <c r="DE21" t="s">
        <v>3</v>
      </c>
      <c r="DF21">
        <f t="shared" si="21"/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78268872</v>
      </c>
      <c r="C22">
        <v>78315364</v>
      </c>
      <c r="D22">
        <v>77622327</v>
      </c>
      <c r="E22">
        <v>1</v>
      </c>
      <c r="F22">
        <v>1</v>
      </c>
      <c r="G22">
        <v>1080</v>
      </c>
      <c r="H22">
        <v>2</v>
      </c>
      <c r="I22" t="s">
        <v>230</v>
      </c>
      <c r="J22" t="s">
        <v>231</v>
      </c>
      <c r="K22" t="s">
        <v>232</v>
      </c>
      <c r="L22">
        <v>1368</v>
      </c>
      <c r="N22">
        <v>1011</v>
      </c>
      <c r="O22" t="s">
        <v>233</v>
      </c>
      <c r="P22" t="s">
        <v>233</v>
      </c>
      <c r="Q22">
        <v>1</v>
      </c>
      <c r="W22">
        <v>0</v>
      </c>
      <c r="X22">
        <v>-1985943078</v>
      </c>
      <c r="Y22">
        <f t="shared" si="22"/>
        <v>0.15</v>
      </c>
      <c r="AA22">
        <v>0</v>
      </c>
      <c r="AB22">
        <v>83.1</v>
      </c>
      <c r="AC22">
        <v>12.62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0.15</v>
      </c>
      <c r="AU22" t="s">
        <v>3</v>
      </c>
      <c r="AV22">
        <v>0</v>
      </c>
      <c r="AW22">
        <v>2</v>
      </c>
      <c r="AX22">
        <v>78315370</v>
      </c>
      <c r="AY22">
        <v>1</v>
      </c>
      <c r="AZ22">
        <v>0</v>
      </c>
      <c r="BA22">
        <v>36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ROUND(Y22*Source!I32*DO22,9)</f>
        <v>0</v>
      </c>
      <c r="CX22">
        <f>ROUND(Y22*Source!I32,9)</f>
        <v>0</v>
      </c>
      <c r="CY22">
        <f>AB22</f>
        <v>83.1</v>
      </c>
      <c r="CZ22">
        <f>AF22</f>
        <v>83.1</v>
      </c>
      <c r="DA22">
        <f>AJ22</f>
        <v>1</v>
      </c>
      <c r="DB22">
        <f t="shared" si="23"/>
        <v>12.47</v>
      </c>
      <c r="DC22">
        <f t="shared" si="24"/>
        <v>1.89</v>
      </c>
      <c r="DD22" t="s">
        <v>3</v>
      </c>
      <c r="DE22" t="s">
        <v>3</v>
      </c>
      <c r="DF22">
        <f t="shared" si="21"/>
        <v>0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>DG22</f>
        <v>0</v>
      </c>
      <c r="DK22">
        <v>0</v>
      </c>
      <c r="DL22" t="s">
        <v>235</v>
      </c>
      <c r="DM22">
        <v>0</v>
      </c>
      <c r="DN22" t="s">
        <v>229</v>
      </c>
      <c r="DO22">
        <v>12.62</v>
      </c>
    </row>
    <row r="23" spans="1:119">
      <c r="A23">
        <f>ROW(Source!A32)</f>
        <v>32</v>
      </c>
      <c r="B23">
        <v>78268872</v>
      </c>
      <c r="C23">
        <v>78315364</v>
      </c>
      <c r="D23">
        <v>77621640</v>
      </c>
      <c r="E23">
        <v>1</v>
      </c>
      <c r="F23">
        <v>1</v>
      </c>
      <c r="G23">
        <v>1080</v>
      </c>
      <c r="H23">
        <v>2</v>
      </c>
      <c r="I23" t="s">
        <v>258</v>
      </c>
      <c r="J23" t="s">
        <v>259</v>
      </c>
      <c r="K23" t="s">
        <v>260</v>
      </c>
      <c r="L23">
        <v>1368</v>
      </c>
      <c r="N23">
        <v>1011</v>
      </c>
      <c r="O23" t="s">
        <v>233</v>
      </c>
      <c r="P23" t="s">
        <v>233</v>
      </c>
      <c r="Q23">
        <v>1</v>
      </c>
      <c r="W23">
        <v>0</v>
      </c>
      <c r="X23">
        <v>544746184</v>
      </c>
      <c r="Y23">
        <f t="shared" si="22"/>
        <v>0.12</v>
      </c>
      <c r="AA23">
        <v>0</v>
      </c>
      <c r="AB23">
        <v>190.98</v>
      </c>
      <c r="AC23">
        <v>16.93</v>
      </c>
      <c r="AD23">
        <v>0</v>
      </c>
      <c r="AE23">
        <v>0</v>
      </c>
      <c r="AF23">
        <v>190.98</v>
      </c>
      <c r="AG23">
        <v>16.93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0.12</v>
      </c>
      <c r="AU23" t="s">
        <v>3</v>
      </c>
      <c r="AV23">
        <v>0</v>
      </c>
      <c r="AW23">
        <v>2</v>
      </c>
      <c r="AX23">
        <v>78315371</v>
      </c>
      <c r="AY23">
        <v>1</v>
      </c>
      <c r="AZ23">
        <v>0</v>
      </c>
      <c r="BA23">
        <v>37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ROUND(Y23*Source!I32*DO23,9)</f>
        <v>0</v>
      </c>
      <c r="CX23">
        <f>ROUND(Y23*Source!I32,9)</f>
        <v>0</v>
      </c>
      <c r="CY23">
        <f>AB23</f>
        <v>190.98</v>
      </c>
      <c r="CZ23">
        <f>AF23</f>
        <v>190.98</v>
      </c>
      <c r="DA23">
        <f>AJ23</f>
        <v>1</v>
      </c>
      <c r="DB23">
        <f t="shared" si="23"/>
        <v>22.92</v>
      </c>
      <c r="DC23">
        <f t="shared" si="24"/>
        <v>2.0299999999999998</v>
      </c>
      <c r="DD23" t="s">
        <v>3</v>
      </c>
      <c r="DE23" t="s">
        <v>3</v>
      </c>
      <c r="DF23">
        <f t="shared" si="21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>DG23</f>
        <v>0</v>
      </c>
      <c r="DK23">
        <v>0</v>
      </c>
      <c r="DL23" t="s">
        <v>235</v>
      </c>
      <c r="DM23">
        <v>0</v>
      </c>
      <c r="DN23" t="s">
        <v>229</v>
      </c>
      <c r="DO23">
        <v>16.93</v>
      </c>
    </row>
    <row r="24" spans="1:119">
      <c r="A24">
        <f>ROW(Source!A32)</f>
        <v>32</v>
      </c>
      <c r="B24">
        <v>78268872</v>
      </c>
      <c r="C24">
        <v>78315364</v>
      </c>
      <c r="D24">
        <v>77615272</v>
      </c>
      <c r="E24">
        <v>1</v>
      </c>
      <c r="F24">
        <v>1</v>
      </c>
      <c r="G24">
        <v>1080</v>
      </c>
      <c r="H24">
        <v>3</v>
      </c>
      <c r="I24" t="s">
        <v>255</v>
      </c>
      <c r="J24" t="s">
        <v>256</v>
      </c>
      <c r="K24" t="s">
        <v>257</v>
      </c>
      <c r="L24">
        <v>1355</v>
      </c>
      <c r="N24">
        <v>1010</v>
      </c>
      <c r="O24" t="s">
        <v>163</v>
      </c>
      <c r="P24" t="s">
        <v>163</v>
      </c>
      <c r="Q24">
        <v>100</v>
      </c>
      <c r="W24">
        <v>0</v>
      </c>
      <c r="X24">
        <v>-1366806942</v>
      </c>
      <c r="Y24">
        <f t="shared" si="22"/>
        <v>8.2400000000000001E-2</v>
      </c>
      <c r="AA24">
        <v>139.84</v>
      </c>
      <c r="AB24">
        <v>0</v>
      </c>
      <c r="AC24">
        <v>0</v>
      </c>
      <c r="AD24">
        <v>0</v>
      </c>
      <c r="AE24">
        <v>139.84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8.2400000000000001E-2</v>
      </c>
      <c r="AU24" t="s">
        <v>3</v>
      </c>
      <c r="AV24">
        <v>0</v>
      </c>
      <c r="AW24">
        <v>2</v>
      </c>
      <c r="AX24">
        <v>78315372</v>
      </c>
      <c r="AY24">
        <v>1</v>
      </c>
      <c r="AZ24">
        <v>0</v>
      </c>
      <c r="BA24">
        <v>38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0</v>
      </c>
      <c r="CY24">
        <f>AA24</f>
        <v>139.84</v>
      </c>
      <c r="CZ24">
        <f>AE24</f>
        <v>139.84</v>
      </c>
      <c r="DA24">
        <f>AI24</f>
        <v>1</v>
      </c>
      <c r="DB24">
        <f t="shared" si="23"/>
        <v>11.52</v>
      </c>
      <c r="DC24">
        <f t="shared" si="24"/>
        <v>0</v>
      </c>
      <c r="DD24" t="s">
        <v>3</v>
      </c>
      <c r="DE24" t="s">
        <v>3</v>
      </c>
      <c r="DF24">
        <f t="shared" si="21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78268815</v>
      </c>
      <c r="C25">
        <v>78315364</v>
      </c>
      <c r="D25">
        <v>77548154</v>
      </c>
      <c r="E25">
        <v>1080</v>
      </c>
      <c r="F25">
        <v>1</v>
      </c>
      <c r="G25">
        <v>1080</v>
      </c>
      <c r="H25">
        <v>1</v>
      </c>
      <c r="I25" t="s">
        <v>227</v>
      </c>
      <c r="J25" t="s">
        <v>3</v>
      </c>
      <c r="K25" t="s">
        <v>228</v>
      </c>
      <c r="L25">
        <v>1191</v>
      </c>
      <c r="N25">
        <v>1013</v>
      </c>
      <c r="O25" t="s">
        <v>229</v>
      </c>
      <c r="P25" t="s">
        <v>229</v>
      </c>
      <c r="Q25">
        <v>1</v>
      </c>
      <c r="W25">
        <v>0</v>
      </c>
      <c r="X25">
        <v>476480486</v>
      </c>
      <c r="Y25">
        <f t="shared" si="22"/>
        <v>2.63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2.63</v>
      </c>
      <c r="AU25" t="s">
        <v>3</v>
      </c>
      <c r="AV25">
        <v>1</v>
      </c>
      <c r="AW25">
        <v>2</v>
      </c>
      <c r="AX25">
        <v>78315369</v>
      </c>
      <c r="AY25">
        <v>1</v>
      </c>
      <c r="AZ25">
        <v>0</v>
      </c>
      <c r="BA25">
        <v>45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0</v>
      </c>
      <c r="CW25">
        <v>0</v>
      </c>
      <c r="CX25">
        <f>ROUND(Y25*Source!I33,9)</f>
        <v>0</v>
      </c>
      <c r="CY25">
        <f>AD25</f>
        <v>0</v>
      </c>
      <c r="CZ25">
        <f>AH25</f>
        <v>0</v>
      </c>
      <c r="DA25">
        <f>AL25</f>
        <v>1</v>
      </c>
      <c r="DB25">
        <f t="shared" si="23"/>
        <v>0</v>
      </c>
      <c r="DC25">
        <f t="shared" si="24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ROW(Source!A33)</f>
        <v>33</v>
      </c>
      <c r="B26">
        <v>78268815</v>
      </c>
      <c r="C26">
        <v>78315364</v>
      </c>
      <c r="D26">
        <v>77622327</v>
      </c>
      <c r="E26">
        <v>1</v>
      </c>
      <c r="F26">
        <v>1</v>
      </c>
      <c r="G26">
        <v>1080</v>
      </c>
      <c r="H26">
        <v>2</v>
      </c>
      <c r="I26" t="s">
        <v>230</v>
      </c>
      <c r="J26" t="s">
        <v>231</v>
      </c>
      <c r="K26" t="s">
        <v>232</v>
      </c>
      <c r="L26">
        <v>1368</v>
      </c>
      <c r="N26">
        <v>1011</v>
      </c>
      <c r="O26" t="s">
        <v>233</v>
      </c>
      <c r="P26" t="s">
        <v>233</v>
      </c>
      <c r="Q26">
        <v>1</v>
      </c>
      <c r="W26">
        <v>0</v>
      </c>
      <c r="X26">
        <v>-1985943078</v>
      </c>
      <c r="Y26">
        <f t="shared" si="22"/>
        <v>0.15</v>
      </c>
      <c r="AA26">
        <v>0</v>
      </c>
      <c r="AB26">
        <v>1541.93</v>
      </c>
      <c r="AC26">
        <v>773.01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17.07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3</v>
      </c>
      <c r="AV26">
        <v>0</v>
      </c>
      <c r="AW26">
        <v>2</v>
      </c>
      <c r="AX26">
        <v>78315370</v>
      </c>
      <c r="AY26">
        <v>1</v>
      </c>
      <c r="AZ26">
        <v>0</v>
      </c>
      <c r="BA26">
        <v>46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0</v>
      </c>
      <c r="CY26">
        <f>AB26</f>
        <v>1541.93</v>
      </c>
      <c r="CZ26">
        <f>AF26</f>
        <v>83.1</v>
      </c>
      <c r="DA26">
        <f>AJ26</f>
        <v>17.07</v>
      </c>
      <c r="DB26">
        <f t="shared" si="23"/>
        <v>12.47</v>
      </c>
      <c r="DC26">
        <f t="shared" si="24"/>
        <v>1.89</v>
      </c>
      <c r="DD26" t="s">
        <v>3</v>
      </c>
      <c r="DE26" t="s">
        <v>3</v>
      </c>
      <c r="DF26">
        <f t="shared" si="21"/>
        <v>0</v>
      </c>
      <c r="DG26">
        <f>ROUND(ROUND(AF26*AJ26,2)*CX26,2)</f>
        <v>0</v>
      </c>
      <c r="DH26">
        <f>ROUND(ROUND(AG26*AK26,2)*CX26,2)</f>
        <v>0</v>
      </c>
      <c r="DI26">
        <f t="shared" si="3"/>
        <v>0</v>
      </c>
      <c r="DJ26">
        <f>DG26</f>
        <v>0</v>
      </c>
      <c r="DK26">
        <v>0</v>
      </c>
      <c r="DL26" t="s">
        <v>235</v>
      </c>
      <c r="DM26">
        <v>0</v>
      </c>
      <c r="DN26" t="s">
        <v>229</v>
      </c>
      <c r="DO26">
        <v>12.62</v>
      </c>
    </row>
    <row r="27" spans="1:119">
      <c r="A27">
        <f>ROW(Source!A33)</f>
        <v>33</v>
      </c>
      <c r="B27">
        <v>78268815</v>
      </c>
      <c r="C27">
        <v>78315364</v>
      </c>
      <c r="D27">
        <v>77621640</v>
      </c>
      <c r="E27">
        <v>1</v>
      </c>
      <c r="F27">
        <v>1</v>
      </c>
      <c r="G27">
        <v>1080</v>
      </c>
      <c r="H27">
        <v>2</v>
      </c>
      <c r="I27" t="s">
        <v>258</v>
      </c>
      <c r="J27" t="s">
        <v>259</v>
      </c>
      <c r="K27" t="s">
        <v>260</v>
      </c>
      <c r="L27">
        <v>1368</v>
      </c>
      <c r="N27">
        <v>1011</v>
      </c>
      <c r="O27" t="s">
        <v>233</v>
      </c>
      <c r="P27" t="s">
        <v>233</v>
      </c>
      <c r="Q27">
        <v>1</v>
      </c>
      <c r="W27">
        <v>0</v>
      </c>
      <c r="X27">
        <v>544746184</v>
      </c>
      <c r="Y27">
        <f t="shared" si="22"/>
        <v>0.12</v>
      </c>
      <c r="AA27">
        <v>0</v>
      </c>
      <c r="AB27">
        <v>2993.52</v>
      </c>
      <c r="AC27">
        <v>1037</v>
      </c>
      <c r="AD27">
        <v>0</v>
      </c>
      <c r="AE27">
        <v>0</v>
      </c>
      <c r="AF27">
        <v>190.98</v>
      </c>
      <c r="AG27">
        <v>16.93</v>
      </c>
      <c r="AH27">
        <v>0</v>
      </c>
      <c r="AI27">
        <v>1</v>
      </c>
      <c r="AJ27">
        <v>14.42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3</v>
      </c>
      <c r="AV27">
        <v>0</v>
      </c>
      <c r="AW27">
        <v>2</v>
      </c>
      <c r="AX27">
        <v>78315371</v>
      </c>
      <c r="AY27">
        <v>1</v>
      </c>
      <c r="AZ27">
        <v>0</v>
      </c>
      <c r="BA27">
        <v>47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0</v>
      </c>
      <c r="CX27">
        <f>ROUND(Y27*Source!I33,9)</f>
        <v>0</v>
      </c>
      <c r="CY27">
        <f>AB27</f>
        <v>2993.52</v>
      </c>
      <c r="CZ27">
        <f>AF27</f>
        <v>190.98</v>
      </c>
      <c r="DA27">
        <f>AJ27</f>
        <v>14.42</v>
      </c>
      <c r="DB27">
        <f t="shared" si="23"/>
        <v>22.92</v>
      </c>
      <c r="DC27">
        <f t="shared" si="24"/>
        <v>2.0299999999999998</v>
      </c>
      <c r="DD27" t="s">
        <v>3</v>
      </c>
      <c r="DE27" t="s">
        <v>3</v>
      </c>
      <c r="DF27">
        <f t="shared" si="21"/>
        <v>0</v>
      </c>
      <c r="DG27">
        <f>ROUND(ROUND(AF27*AJ27,2)*CX27,2)</f>
        <v>0</v>
      </c>
      <c r="DH27">
        <f>ROUND(ROUND(AG27*AK27,2)*CX27,2)</f>
        <v>0</v>
      </c>
      <c r="DI27">
        <f t="shared" si="3"/>
        <v>0</v>
      </c>
      <c r="DJ27">
        <f>DG27</f>
        <v>0</v>
      </c>
      <c r="DK27">
        <v>0</v>
      </c>
      <c r="DL27" t="s">
        <v>235</v>
      </c>
      <c r="DM27">
        <v>0</v>
      </c>
      <c r="DN27" t="s">
        <v>229</v>
      </c>
      <c r="DO27">
        <v>16.93</v>
      </c>
    </row>
    <row r="28" spans="1:119">
      <c r="A28">
        <f>ROW(Source!A33)</f>
        <v>33</v>
      </c>
      <c r="B28">
        <v>78268815</v>
      </c>
      <c r="C28">
        <v>78315364</v>
      </c>
      <c r="D28">
        <v>77615272</v>
      </c>
      <c r="E28">
        <v>1</v>
      </c>
      <c r="F28">
        <v>1</v>
      </c>
      <c r="G28">
        <v>1080</v>
      </c>
      <c r="H28">
        <v>3</v>
      </c>
      <c r="I28" t="s">
        <v>255</v>
      </c>
      <c r="J28" t="s">
        <v>256</v>
      </c>
      <c r="K28" t="s">
        <v>257</v>
      </c>
      <c r="L28">
        <v>1355</v>
      </c>
      <c r="N28">
        <v>1010</v>
      </c>
      <c r="O28" t="s">
        <v>163</v>
      </c>
      <c r="P28" t="s">
        <v>163</v>
      </c>
      <c r="Q28">
        <v>100</v>
      </c>
      <c r="W28">
        <v>0</v>
      </c>
      <c r="X28">
        <v>-1366806942</v>
      </c>
      <c r="Y28">
        <f t="shared" si="22"/>
        <v>8.2400000000000001E-2</v>
      </c>
      <c r="AA28">
        <v>1257.1600000000001</v>
      </c>
      <c r="AB28">
        <v>0</v>
      </c>
      <c r="AC28">
        <v>0</v>
      </c>
      <c r="AD28">
        <v>0</v>
      </c>
      <c r="AE28">
        <v>139.84</v>
      </c>
      <c r="AF28">
        <v>0</v>
      </c>
      <c r="AG28">
        <v>0</v>
      </c>
      <c r="AH28">
        <v>0</v>
      </c>
      <c r="AI28">
        <v>8.99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8.2400000000000001E-2</v>
      </c>
      <c r="AU28" t="s">
        <v>3</v>
      </c>
      <c r="AV28">
        <v>0</v>
      </c>
      <c r="AW28">
        <v>2</v>
      </c>
      <c r="AX28">
        <v>78315372</v>
      </c>
      <c r="AY28">
        <v>1</v>
      </c>
      <c r="AZ28">
        <v>0</v>
      </c>
      <c r="BA28">
        <v>48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0</v>
      </c>
      <c r="CY28">
        <f>AA28</f>
        <v>1257.1600000000001</v>
      </c>
      <c r="CZ28">
        <f>AE28</f>
        <v>139.84</v>
      </c>
      <c r="DA28">
        <f>AI28</f>
        <v>8.99</v>
      </c>
      <c r="DB28">
        <f t="shared" si="23"/>
        <v>11.52</v>
      </c>
      <c r="DC28">
        <f t="shared" si="24"/>
        <v>0</v>
      </c>
      <c r="DD28" t="s">
        <v>3</v>
      </c>
      <c r="DE28" t="s">
        <v>3</v>
      </c>
      <c r="DF28">
        <f>ROUND(ROUND(AE28*AI28,2)*CX28,2)</f>
        <v>0</v>
      </c>
      <c r="DG28">
        <f t="shared" ref="DG28:DG42" si="25">ROUND(ROUND(AF28,2)*CX28,2)</f>
        <v>0</v>
      </c>
      <c r="DH28">
        <f t="shared" ref="DH28:DH42" si="26">ROUND(ROUND(AG28,2)*CX28,2)</f>
        <v>0</v>
      </c>
      <c r="DI28">
        <f t="shared" si="3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ROW(Source!A34)</f>
        <v>34</v>
      </c>
      <c r="B29">
        <v>78268872</v>
      </c>
      <c r="C29">
        <v>78315379</v>
      </c>
      <c r="D29">
        <v>77548154</v>
      </c>
      <c r="E29">
        <v>1080</v>
      </c>
      <c r="F29">
        <v>1</v>
      </c>
      <c r="G29">
        <v>1080</v>
      </c>
      <c r="H29">
        <v>1</v>
      </c>
      <c r="I29" t="s">
        <v>227</v>
      </c>
      <c r="J29" t="s">
        <v>3</v>
      </c>
      <c r="K29" t="s">
        <v>228</v>
      </c>
      <c r="L29">
        <v>1191</v>
      </c>
      <c r="N29">
        <v>1013</v>
      </c>
      <c r="O29" t="s">
        <v>229</v>
      </c>
      <c r="P29" t="s">
        <v>229</v>
      </c>
      <c r="Q29">
        <v>1</v>
      </c>
      <c r="W29">
        <v>0</v>
      </c>
      <c r="X29">
        <v>476480486</v>
      </c>
      <c r="Y29">
        <f>(AT29*0.3)</f>
        <v>7.1999999999999995E-2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0.24</v>
      </c>
      <c r="AU29" t="s">
        <v>35</v>
      </c>
      <c r="AV29">
        <v>1</v>
      </c>
      <c r="AW29">
        <v>2</v>
      </c>
      <c r="AX29">
        <v>78315381</v>
      </c>
      <c r="AY29">
        <v>1</v>
      </c>
      <c r="AZ29">
        <v>0</v>
      </c>
      <c r="BA29">
        <v>55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ROUND(AT29*Source!I34*AH29*AL29,2)</f>
        <v>0</v>
      </c>
      <c r="CV29">
        <f>ROUND(Y29*Source!I34,9)</f>
        <v>0</v>
      </c>
      <c r="CW29">
        <v>0</v>
      </c>
      <c r="CX29">
        <f>ROUND(Y29*Source!I34,9)</f>
        <v>0</v>
      </c>
      <c r="CY29">
        <f>AD29</f>
        <v>0</v>
      </c>
      <c r="CZ29">
        <f>AH29</f>
        <v>0</v>
      </c>
      <c r="DA29">
        <f>AL29</f>
        <v>1</v>
      </c>
      <c r="DB29">
        <f>ROUND((ROUND(AT29*CZ29,2)*0.3),2)</f>
        <v>0</v>
      </c>
      <c r="DC29">
        <f>ROUND((ROUND(AT29*AG29,2)*0.3),2)</f>
        <v>0</v>
      </c>
      <c r="DD29" t="s">
        <v>3</v>
      </c>
      <c r="DE29" t="s">
        <v>3</v>
      </c>
      <c r="DF29">
        <f t="shared" ref="DF29:DF44" si="27">ROUND(ROUND(AE29,2)*CX29,2)</f>
        <v>0</v>
      </c>
      <c r="DG29">
        <f t="shared" si="25"/>
        <v>0</v>
      </c>
      <c r="DH29">
        <f t="shared" si="26"/>
        <v>0</v>
      </c>
      <c r="DI29">
        <f t="shared" si="3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78268815</v>
      </c>
      <c r="C30">
        <v>78315379</v>
      </c>
      <c r="D30">
        <v>77548154</v>
      </c>
      <c r="E30">
        <v>1080</v>
      </c>
      <c r="F30">
        <v>1</v>
      </c>
      <c r="G30">
        <v>1080</v>
      </c>
      <c r="H30">
        <v>1</v>
      </c>
      <c r="I30" t="s">
        <v>227</v>
      </c>
      <c r="J30" t="s">
        <v>3</v>
      </c>
      <c r="K30" t="s">
        <v>228</v>
      </c>
      <c r="L30">
        <v>1191</v>
      </c>
      <c r="N30">
        <v>1013</v>
      </c>
      <c r="O30" t="s">
        <v>229</v>
      </c>
      <c r="P30" t="s">
        <v>229</v>
      </c>
      <c r="Q30">
        <v>1</v>
      </c>
      <c r="W30">
        <v>0</v>
      </c>
      <c r="X30">
        <v>476480486</v>
      </c>
      <c r="Y30">
        <f>(AT30*0.3)</f>
        <v>7.1999999999999995E-2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0.24</v>
      </c>
      <c r="AU30" t="s">
        <v>35</v>
      </c>
      <c r="AV30">
        <v>1</v>
      </c>
      <c r="AW30">
        <v>2</v>
      </c>
      <c r="AX30">
        <v>78315381</v>
      </c>
      <c r="AY30">
        <v>1</v>
      </c>
      <c r="AZ30">
        <v>0</v>
      </c>
      <c r="BA30">
        <v>56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ROUND(AT30*Source!I35*AH30*AL30,2)</f>
        <v>0</v>
      </c>
      <c r="CV30">
        <f>ROUND(Y30*Source!I35,9)</f>
        <v>0</v>
      </c>
      <c r="CW30">
        <v>0</v>
      </c>
      <c r="CX30">
        <f>ROUND(Y30*Source!I35,9)</f>
        <v>0</v>
      </c>
      <c r="CY30">
        <f>AD30</f>
        <v>0</v>
      </c>
      <c r="CZ30">
        <f>AH30</f>
        <v>0</v>
      </c>
      <c r="DA30">
        <f>AL30</f>
        <v>1</v>
      </c>
      <c r="DB30">
        <f>ROUND((ROUND(AT30*CZ30,2)*0.3),2)</f>
        <v>0</v>
      </c>
      <c r="DC30">
        <f>ROUND((ROUND(AT30*AG30,2)*0.3),2)</f>
        <v>0</v>
      </c>
      <c r="DD30" t="s">
        <v>3</v>
      </c>
      <c r="DE30" t="s">
        <v>3</v>
      </c>
      <c r="DF30">
        <f t="shared" si="27"/>
        <v>0</v>
      </c>
      <c r="DG30">
        <f t="shared" si="25"/>
        <v>0</v>
      </c>
      <c r="DH30">
        <f t="shared" si="26"/>
        <v>0</v>
      </c>
      <c r="DI30">
        <f t="shared" si="3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ROW(Source!A71)</f>
        <v>71</v>
      </c>
      <c r="B31">
        <v>78268872</v>
      </c>
      <c r="C31">
        <v>78315382</v>
      </c>
      <c r="D31">
        <v>77548154</v>
      </c>
      <c r="E31">
        <v>1080</v>
      </c>
      <c r="F31">
        <v>1</v>
      </c>
      <c r="G31">
        <v>1080</v>
      </c>
      <c r="H31">
        <v>1</v>
      </c>
      <c r="I31" t="s">
        <v>227</v>
      </c>
      <c r="J31" t="s">
        <v>3</v>
      </c>
      <c r="K31" t="s">
        <v>228</v>
      </c>
      <c r="L31">
        <v>1191</v>
      </c>
      <c r="N31">
        <v>1013</v>
      </c>
      <c r="O31" t="s">
        <v>229</v>
      </c>
      <c r="P31" t="s">
        <v>229</v>
      </c>
      <c r="Q31">
        <v>1</v>
      </c>
      <c r="W31">
        <v>0</v>
      </c>
      <c r="X31">
        <v>476480486</v>
      </c>
      <c r="Y31">
        <f t="shared" ref="Y31:Y62" si="28">AT31</f>
        <v>192.7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192.7</v>
      </c>
      <c r="AU31" t="s">
        <v>3</v>
      </c>
      <c r="AV31">
        <v>1</v>
      </c>
      <c r="AW31">
        <v>2</v>
      </c>
      <c r="AX31">
        <v>78315386</v>
      </c>
      <c r="AY31">
        <v>1</v>
      </c>
      <c r="AZ31">
        <v>0</v>
      </c>
      <c r="BA31">
        <v>57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ROUND(AT31*Source!I71*AH31*AL31,2)</f>
        <v>0</v>
      </c>
      <c r="CV31">
        <f>ROUND(Y31*Source!I71,9)</f>
        <v>1.63795</v>
      </c>
      <c r="CW31">
        <v>0</v>
      </c>
      <c r="CX31">
        <f>ROUND(Y31*Source!I71,9)</f>
        <v>1.63795</v>
      </c>
      <c r="CY31">
        <f>AD31</f>
        <v>0</v>
      </c>
      <c r="CZ31">
        <f>AH31</f>
        <v>0</v>
      </c>
      <c r="DA31">
        <f>AL31</f>
        <v>1</v>
      </c>
      <c r="DB31">
        <f t="shared" ref="DB31:DB62" si="29">ROUND(ROUND(AT31*CZ31,2),2)</f>
        <v>0</v>
      </c>
      <c r="DC31">
        <f t="shared" ref="DC31:DC62" si="30">ROUND(ROUND(AT31*AG31,2),2)</f>
        <v>0</v>
      </c>
      <c r="DD31" t="s">
        <v>3</v>
      </c>
      <c r="DE31" t="s">
        <v>3</v>
      </c>
      <c r="DF31">
        <f t="shared" si="27"/>
        <v>0</v>
      </c>
      <c r="DG31">
        <f t="shared" si="25"/>
        <v>0</v>
      </c>
      <c r="DH31">
        <f t="shared" si="26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ROW(Source!A72)</f>
        <v>72</v>
      </c>
      <c r="B32">
        <v>78268815</v>
      </c>
      <c r="C32">
        <v>78315382</v>
      </c>
      <c r="D32">
        <v>77548154</v>
      </c>
      <c r="E32">
        <v>1080</v>
      </c>
      <c r="F32">
        <v>1</v>
      </c>
      <c r="G32">
        <v>1080</v>
      </c>
      <c r="H32">
        <v>1</v>
      </c>
      <c r="I32" t="s">
        <v>227</v>
      </c>
      <c r="J32" t="s">
        <v>3</v>
      </c>
      <c r="K32" t="s">
        <v>228</v>
      </c>
      <c r="L32">
        <v>1191</v>
      </c>
      <c r="N32">
        <v>1013</v>
      </c>
      <c r="O32" t="s">
        <v>229</v>
      </c>
      <c r="P32" t="s">
        <v>229</v>
      </c>
      <c r="Q32">
        <v>1</v>
      </c>
      <c r="W32">
        <v>0</v>
      </c>
      <c r="X32">
        <v>476480486</v>
      </c>
      <c r="Y32">
        <f t="shared" si="28"/>
        <v>192.7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192.7</v>
      </c>
      <c r="AU32" t="s">
        <v>3</v>
      </c>
      <c r="AV32">
        <v>1</v>
      </c>
      <c r="AW32">
        <v>2</v>
      </c>
      <c r="AX32">
        <v>78315386</v>
      </c>
      <c r="AY32">
        <v>1</v>
      </c>
      <c r="AZ32">
        <v>0</v>
      </c>
      <c r="BA32">
        <v>58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ROUND(AT32*Source!I72*AH32*AL32,2)</f>
        <v>0</v>
      </c>
      <c r="CV32">
        <f>ROUND(Y32*Source!I72,9)</f>
        <v>1.63795</v>
      </c>
      <c r="CW32">
        <v>0</v>
      </c>
      <c r="CX32">
        <f>ROUND(Y32*Source!I72,9)</f>
        <v>1.63795</v>
      </c>
      <c r="CY32">
        <f>AD32</f>
        <v>0</v>
      </c>
      <c r="CZ32">
        <f>AH32</f>
        <v>0</v>
      </c>
      <c r="DA32">
        <f>AL32</f>
        <v>1</v>
      </c>
      <c r="DB32">
        <f t="shared" si="29"/>
        <v>0</v>
      </c>
      <c r="DC32">
        <f t="shared" si="30"/>
        <v>0</v>
      </c>
      <c r="DD32" t="s">
        <v>3</v>
      </c>
      <c r="DE32" t="s">
        <v>3</v>
      </c>
      <c r="DF32">
        <f t="shared" si="27"/>
        <v>0</v>
      </c>
      <c r="DG32">
        <f t="shared" si="25"/>
        <v>0</v>
      </c>
      <c r="DH32">
        <f t="shared" si="26"/>
        <v>0</v>
      </c>
      <c r="DI32">
        <f t="shared" si="3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ROW(Source!A73)</f>
        <v>73</v>
      </c>
      <c r="B33">
        <v>78268872</v>
      </c>
      <c r="C33">
        <v>78315387</v>
      </c>
      <c r="D33">
        <v>77548154</v>
      </c>
      <c r="E33">
        <v>1080</v>
      </c>
      <c r="F33">
        <v>1</v>
      </c>
      <c r="G33">
        <v>1080</v>
      </c>
      <c r="H33">
        <v>1</v>
      </c>
      <c r="I33" t="s">
        <v>227</v>
      </c>
      <c r="J33" t="s">
        <v>3</v>
      </c>
      <c r="K33" t="s">
        <v>228</v>
      </c>
      <c r="L33">
        <v>1191</v>
      </c>
      <c r="N33">
        <v>1013</v>
      </c>
      <c r="O33" t="s">
        <v>229</v>
      </c>
      <c r="P33" t="s">
        <v>229</v>
      </c>
      <c r="Q33">
        <v>1</v>
      </c>
      <c r="W33">
        <v>0</v>
      </c>
      <c r="X33">
        <v>476480486</v>
      </c>
      <c r="Y33">
        <f t="shared" si="28"/>
        <v>5.98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5.98</v>
      </c>
      <c r="AU33" t="s">
        <v>3</v>
      </c>
      <c r="AV33">
        <v>1</v>
      </c>
      <c r="AW33">
        <v>2</v>
      </c>
      <c r="AX33">
        <v>78315410</v>
      </c>
      <c r="AY33">
        <v>1</v>
      </c>
      <c r="AZ33">
        <v>0</v>
      </c>
      <c r="BA33">
        <v>59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ROUND(AT33*Source!I73*AH33*AL33,2)</f>
        <v>0</v>
      </c>
      <c r="CV33">
        <f>ROUND(Y33*Source!I73,9)</f>
        <v>29.9</v>
      </c>
      <c r="CW33">
        <v>0</v>
      </c>
      <c r="CX33">
        <f>ROUND(Y33*Source!I73,9)</f>
        <v>29.9</v>
      </c>
      <c r="CY33">
        <f>AD33</f>
        <v>0</v>
      </c>
      <c r="CZ33">
        <f>AH33</f>
        <v>0</v>
      </c>
      <c r="DA33">
        <f>AL33</f>
        <v>1</v>
      </c>
      <c r="DB33">
        <f t="shared" si="29"/>
        <v>0</v>
      </c>
      <c r="DC33">
        <f t="shared" si="30"/>
        <v>0</v>
      </c>
      <c r="DD33" t="s">
        <v>3</v>
      </c>
      <c r="DE33" t="s">
        <v>3</v>
      </c>
      <c r="DF33">
        <f t="shared" si="27"/>
        <v>0</v>
      </c>
      <c r="DG33">
        <f t="shared" si="25"/>
        <v>0</v>
      </c>
      <c r="DH33">
        <f t="shared" si="26"/>
        <v>0</v>
      </c>
      <c r="DI33">
        <f t="shared" ref="DI33:DI64" si="31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ROW(Source!A73)</f>
        <v>73</v>
      </c>
      <c r="B34">
        <v>78268872</v>
      </c>
      <c r="C34">
        <v>78315387</v>
      </c>
      <c r="D34">
        <v>77622327</v>
      </c>
      <c r="E34">
        <v>1</v>
      </c>
      <c r="F34">
        <v>1</v>
      </c>
      <c r="G34">
        <v>1080</v>
      </c>
      <c r="H34">
        <v>2</v>
      </c>
      <c r="I34" t="s">
        <v>230</v>
      </c>
      <c r="J34" t="s">
        <v>231</v>
      </c>
      <c r="K34" t="s">
        <v>232</v>
      </c>
      <c r="L34">
        <v>1368</v>
      </c>
      <c r="N34">
        <v>1011</v>
      </c>
      <c r="O34" t="s">
        <v>233</v>
      </c>
      <c r="P34" t="s">
        <v>233</v>
      </c>
      <c r="Q34">
        <v>1</v>
      </c>
      <c r="W34">
        <v>0</v>
      </c>
      <c r="X34">
        <v>-1985943078</v>
      </c>
      <c r="Y34">
        <f t="shared" si="28"/>
        <v>0.4</v>
      </c>
      <c r="AA34">
        <v>0</v>
      </c>
      <c r="AB34">
        <v>83.1</v>
      </c>
      <c r="AC34">
        <v>12.62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</v>
      </c>
      <c r="AU34" t="s">
        <v>3</v>
      </c>
      <c r="AV34">
        <v>0</v>
      </c>
      <c r="AW34">
        <v>2</v>
      </c>
      <c r="AX34">
        <v>78315411</v>
      </c>
      <c r="AY34">
        <v>1</v>
      </c>
      <c r="AZ34">
        <v>0</v>
      </c>
      <c r="BA34">
        <v>60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ROUND(Y34*Source!I73*DO34,9)</f>
        <v>25.24</v>
      </c>
      <c r="CX34">
        <f>ROUND(Y34*Source!I73,9)</f>
        <v>2</v>
      </c>
      <c r="CY34">
        <f>AB34</f>
        <v>83.1</v>
      </c>
      <c r="CZ34">
        <f>AF34</f>
        <v>83.1</v>
      </c>
      <c r="DA34">
        <f>AJ34</f>
        <v>1</v>
      </c>
      <c r="DB34">
        <f t="shared" si="29"/>
        <v>33.24</v>
      </c>
      <c r="DC34">
        <f t="shared" si="30"/>
        <v>5.05</v>
      </c>
      <c r="DD34" t="s">
        <v>3</v>
      </c>
      <c r="DE34" t="s">
        <v>3</v>
      </c>
      <c r="DF34">
        <f t="shared" si="27"/>
        <v>0</v>
      </c>
      <c r="DG34">
        <f t="shared" si="25"/>
        <v>166.2</v>
      </c>
      <c r="DH34">
        <f t="shared" si="26"/>
        <v>25.24</v>
      </c>
      <c r="DI34">
        <f t="shared" si="31"/>
        <v>0</v>
      </c>
      <c r="DJ34">
        <f>DG34</f>
        <v>166.2</v>
      </c>
      <c r="DK34">
        <v>0</v>
      </c>
      <c r="DL34" t="s">
        <v>235</v>
      </c>
      <c r="DM34">
        <v>0</v>
      </c>
      <c r="DN34" t="s">
        <v>229</v>
      </c>
      <c r="DO34">
        <v>12.62</v>
      </c>
    </row>
    <row r="35" spans="1:119">
      <c r="A35">
        <f>ROW(Source!A73)</f>
        <v>73</v>
      </c>
      <c r="B35">
        <v>78268872</v>
      </c>
      <c r="C35">
        <v>78315387</v>
      </c>
      <c r="D35">
        <v>77621893</v>
      </c>
      <c r="E35">
        <v>1</v>
      </c>
      <c r="F35">
        <v>1</v>
      </c>
      <c r="G35">
        <v>1080</v>
      </c>
      <c r="H35">
        <v>2</v>
      </c>
      <c r="I35" t="s">
        <v>236</v>
      </c>
      <c r="J35" t="s">
        <v>237</v>
      </c>
      <c r="K35" t="s">
        <v>238</v>
      </c>
      <c r="L35">
        <v>1368</v>
      </c>
      <c r="N35">
        <v>1011</v>
      </c>
      <c r="O35" t="s">
        <v>233</v>
      </c>
      <c r="P35" t="s">
        <v>233</v>
      </c>
      <c r="Q35">
        <v>1</v>
      </c>
      <c r="W35">
        <v>0</v>
      </c>
      <c r="X35">
        <v>1217621634</v>
      </c>
      <c r="Y35">
        <f t="shared" si="28"/>
        <v>1.6</v>
      </c>
      <c r="AA35">
        <v>0</v>
      </c>
      <c r="AB35">
        <v>166.63</v>
      </c>
      <c r="AC35">
        <v>14.54</v>
      </c>
      <c r="AD35">
        <v>0</v>
      </c>
      <c r="AE35">
        <v>0</v>
      </c>
      <c r="AF35">
        <v>166.63</v>
      </c>
      <c r="AG35">
        <v>14.54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1.6</v>
      </c>
      <c r="AU35" t="s">
        <v>3</v>
      </c>
      <c r="AV35">
        <v>0</v>
      </c>
      <c r="AW35">
        <v>2</v>
      </c>
      <c r="AX35">
        <v>78315412</v>
      </c>
      <c r="AY35">
        <v>1</v>
      </c>
      <c r="AZ35">
        <v>0</v>
      </c>
      <c r="BA35">
        <v>61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ROUND(Y35*Source!I73*DO35,9)</f>
        <v>116.32</v>
      </c>
      <c r="CX35">
        <f>ROUND(Y35*Source!I73,9)</f>
        <v>8</v>
      </c>
      <c r="CY35">
        <f>AB35</f>
        <v>166.63</v>
      </c>
      <c r="CZ35">
        <f>AF35</f>
        <v>166.63</v>
      </c>
      <c r="DA35">
        <f>AJ35</f>
        <v>1</v>
      </c>
      <c r="DB35">
        <f t="shared" si="29"/>
        <v>266.61</v>
      </c>
      <c r="DC35">
        <f t="shared" si="30"/>
        <v>23.26</v>
      </c>
      <c r="DD35" t="s">
        <v>3</v>
      </c>
      <c r="DE35" t="s">
        <v>3</v>
      </c>
      <c r="DF35">
        <f t="shared" si="27"/>
        <v>0</v>
      </c>
      <c r="DG35">
        <f t="shared" si="25"/>
        <v>1333.04</v>
      </c>
      <c r="DH35">
        <f t="shared" si="26"/>
        <v>116.32</v>
      </c>
      <c r="DI35">
        <f t="shared" si="31"/>
        <v>0</v>
      </c>
      <c r="DJ35">
        <f>DG35</f>
        <v>1333.04</v>
      </c>
      <c r="DK35">
        <v>0</v>
      </c>
      <c r="DL35" t="s">
        <v>235</v>
      </c>
      <c r="DM35">
        <v>0</v>
      </c>
      <c r="DN35" t="s">
        <v>229</v>
      </c>
      <c r="DO35">
        <v>14.54</v>
      </c>
    </row>
    <row r="36" spans="1:119">
      <c r="A36">
        <f>ROW(Source!A73)</f>
        <v>73</v>
      </c>
      <c r="B36">
        <v>78268872</v>
      </c>
      <c r="C36">
        <v>78315387</v>
      </c>
      <c r="D36">
        <v>77591200</v>
      </c>
      <c r="E36">
        <v>1</v>
      </c>
      <c r="F36">
        <v>1</v>
      </c>
      <c r="G36">
        <v>1080</v>
      </c>
      <c r="H36">
        <v>3</v>
      </c>
      <c r="I36" t="s">
        <v>239</v>
      </c>
      <c r="J36" t="s">
        <v>240</v>
      </c>
      <c r="K36" t="s">
        <v>241</v>
      </c>
      <c r="L36">
        <v>1348</v>
      </c>
      <c r="N36">
        <v>1009</v>
      </c>
      <c r="O36" t="s">
        <v>203</v>
      </c>
      <c r="P36" t="s">
        <v>203</v>
      </c>
      <c r="Q36">
        <v>1000</v>
      </c>
      <c r="W36">
        <v>0</v>
      </c>
      <c r="X36">
        <v>1854248645</v>
      </c>
      <c r="Y36">
        <f t="shared" si="28"/>
        <v>3.0000000000000001E-5</v>
      </c>
      <c r="AA36">
        <v>18495.41</v>
      </c>
      <c r="AB36">
        <v>0</v>
      </c>
      <c r="AC36">
        <v>0</v>
      </c>
      <c r="AD36">
        <v>0</v>
      </c>
      <c r="AE36">
        <v>18495.41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3.0000000000000001E-5</v>
      </c>
      <c r="AU36" t="s">
        <v>3</v>
      </c>
      <c r="AV36">
        <v>0</v>
      </c>
      <c r="AW36">
        <v>2</v>
      </c>
      <c r="AX36">
        <v>78315414</v>
      </c>
      <c r="AY36">
        <v>1</v>
      </c>
      <c r="AZ36">
        <v>0</v>
      </c>
      <c r="BA36">
        <v>63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ROUND(Y36*Source!I73,9)</f>
        <v>1.4999999999999999E-4</v>
      </c>
      <c r="CY36">
        <f t="shared" ref="CY36:CY41" si="32">AA36</f>
        <v>18495.41</v>
      </c>
      <c r="CZ36">
        <f t="shared" ref="CZ36:CZ41" si="33">AE36</f>
        <v>18495.41</v>
      </c>
      <c r="DA36">
        <f t="shared" ref="DA36:DA41" si="34">AI36</f>
        <v>1</v>
      </c>
      <c r="DB36">
        <f t="shared" si="29"/>
        <v>0.55000000000000004</v>
      </c>
      <c r="DC36">
        <f t="shared" si="30"/>
        <v>0</v>
      </c>
      <c r="DD36" t="s">
        <v>3</v>
      </c>
      <c r="DE36" t="s">
        <v>3</v>
      </c>
      <c r="DF36">
        <f t="shared" si="27"/>
        <v>2.77</v>
      </c>
      <c r="DG36">
        <f t="shared" si="25"/>
        <v>0</v>
      </c>
      <c r="DH36">
        <f t="shared" si="26"/>
        <v>0</v>
      </c>
      <c r="DI36">
        <f t="shared" si="31"/>
        <v>0</v>
      </c>
      <c r="DJ36">
        <f t="shared" ref="DJ36:DJ41" si="35">DF36</f>
        <v>2.77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ROW(Source!A73)</f>
        <v>73</v>
      </c>
      <c r="B37">
        <v>78268872</v>
      </c>
      <c r="C37">
        <v>78315387</v>
      </c>
      <c r="D37">
        <v>77590560</v>
      </c>
      <c r="E37">
        <v>1</v>
      </c>
      <c r="F37">
        <v>1</v>
      </c>
      <c r="G37">
        <v>1080</v>
      </c>
      <c r="H37">
        <v>3</v>
      </c>
      <c r="I37" t="s">
        <v>243</v>
      </c>
      <c r="J37" t="s">
        <v>244</v>
      </c>
      <c r="K37" t="s">
        <v>245</v>
      </c>
      <c r="L37">
        <v>1346</v>
      </c>
      <c r="N37">
        <v>1009</v>
      </c>
      <c r="O37" t="s">
        <v>189</v>
      </c>
      <c r="P37" t="s">
        <v>189</v>
      </c>
      <c r="Q37">
        <v>1</v>
      </c>
      <c r="W37">
        <v>0</v>
      </c>
      <c r="X37">
        <v>-709773495</v>
      </c>
      <c r="Y37">
        <f t="shared" si="28"/>
        <v>0.02</v>
      </c>
      <c r="AA37">
        <v>1.61</v>
      </c>
      <c r="AB37">
        <v>0</v>
      </c>
      <c r="AC37">
        <v>0</v>
      </c>
      <c r="AD37">
        <v>0</v>
      </c>
      <c r="AE37">
        <v>1.61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0.02</v>
      </c>
      <c r="AU37" t="s">
        <v>3</v>
      </c>
      <c r="AV37">
        <v>0</v>
      </c>
      <c r="AW37">
        <v>2</v>
      </c>
      <c r="AX37">
        <v>78315415</v>
      </c>
      <c r="AY37">
        <v>1</v>
      </c>
      <c r="AZ37">
        <v>0</v>
      </c>
      <c r="BA37">
        <v>64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ROUND(Y37*Source!I73,9)</f>
        <v>0.1</v>
      </c>
      <c r="CY37">
        <f t="shared" si="32"/>
        <v>1.61</v>
      </c>
      <c r="CZ37">
        <f t="shared" si="33"/>
        <v>1.61</v>
      </c>
      <c r="DA37">
        <f t="shared" si="34"/>
        <v>1</v>
      </c>
      <c r="DB37">
        <f t="shared" si="29"/>
        <v>0.03</v>
      </c>
      <c r="DC37">
        <f t="shared" si="30"/>
        <v>0</v>
      </c>
      <c r="DD37" t="s">
        <v>3</v>
      </c>
      <c r="DE37" t="s">
        <v>3</v>
      </c>
      <c r="DF37">
        <f t="shared" si="27"/>
        <v>0.16</v>
      </c>
      <c r="DG37">
        <f t="shared" si="25"/>
        <v>0</v>
      </c>
      <c r="DH37">
        <f t="shared" si="26"/>
        <v>0</v>
      </c>
      <c r="DI37">
        <f t="shared" si="31"/>
        <v>0</v>
      </c>
      <c r="DJ37">
        <f t="shared" si="35"/>
        <v>0.16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ROW(Source!A73)</f>
        <v>73</v>
      </c>
      <c r="B38">
        <v>78268872</v>
      </c>
      <c r="C38">
        <v>78315387</v>
      </c>
      <c r="D38">
        <v>77590827</v>
      </c>
      <c r="E38">
        <v>1</v>
      </c>
      <c r="F38">
        <v>1</v>
      </c>
      <c r="G38">
        <v>1080</v>
      </c>
      <c r="H38">
        <v>3</v>
      </c>
      <c r="I38" t="s">
        <v>246</v>
      </c>
      <c r="J38" t="s">
        <v>247</v>
      </c>
      <c r="K38" t="s">
        <v>248</v>
      </c>
      <c r="L38">
        <v>1348</v>
      </c>
      <c r="N38">
        <v>1009</v>
      </c>
      <c r="O38" t="s">
        <v>203</v>
      </c>
      <c r="P38" t="s">
        <v>203</v>
      </c>
      <c r="Q38">
        <v>1000</v>
      </c>
      <c r="W38">
        <v>0</v>
      </c>
      <c r="X38">
        <v>267671202</v>
      </c>
      <c r="Y38">
        <f t="shared" si="28"/>
        <v>4.0000000000000002E-4</v>
      </c>
      <c r="AA38">
        <v>20001.919999999998</v>
      </c>
      <c r="AB38">
        <v>0</v>
      </c>
      <c r="AC38">
        <v>0</v>
      </c>
      <c r="AD38">
        <v>0</v>
      </c>
      <c r="AE38">
        <v>20001.919999999998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4.0000000000000002E-4</v>
      </c>
      <c r="AU38" t="s">
        <v>3</v>
      </c>
      <c r="AV38">
        <v>0</v>
      </c>
      <c r="AW38">
        <v>2</v>
      </c>
      <c r="AX38">
        <v>78315416</v>
      </c>
      <c r="AY38">
        <v>1</v>
      </c>
      <c r="AZ38">
        <v>0</v>
      </c>
      <c r="BA38">
        <v>65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ROUND(Y38*Source!I73,9)</f>
        <v>2E-3</v>
      </c>
      <c r="CY38">
        <f t="shared" si="32"/>
        <v>20001.919999999998</v>
      </c>
      <c r="CZ38">
        <f t="shared" si="33"/>
        <v>20001.919999999998</v>
      </c>
      <c r="DA38">
        <f t="shared" si="34"/>
        <v>1</v>
      </c>
      <c r="DB38">
        <f t="shared" si="29"/>
        <v>8</v>
      </c>
      <c r="DC38">
        <f t="shared" si="30"/>
        <v>0</v>
      </c>
      <c r="DD38" t="s">
        <v>3</v>
      </c>
      <c r="DE38" t="s">
        <v>3</v>
      </c>
      <c r="DF38">
        <f t="shared" si="27"/>
        <v>40</v>
      </c>
      <c r="DG38">
        <f t="shared" si="25"/>
        <v>0</v>
      </c>
      <c r="DH38">
        <f t="shared" si="26"/>
        <v>0</v>
      </c>
      <c r="DI38">
        <f t="shared" si="31"/>
        <v>0</v>
      </c>
      <c r="DJ38">
        <f t="shared" si="35"/>
        <v>40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ROW(Source!A73)</f>
        <v>73</v>
      </c>
      <c r="B39">
        <v>78268872</v>
      </c>
      <c r="C39">
        <v>78315387</v>
      </c>
      <c r="D39">
        <v>77590842</v>
      </c>
      <c r="E39">
        <v>1</v>
      </c>
      <c r="F39">
        <v>1</v>
      </c>
      <c r="G39">
        <v>1080</v>
      </c>
      <c r="H39">
        <v>3</v>
      </c>
      <c r="I39" t="s">
        <v>249</v>
      </c>
      <c r="J39" t="s">
        <v>250</v>
      </c>
      <c r="K39" t="s">
        <v>251</v>
      </c>
      <c r="L39">
        <v>1348</v>
      </c>
      <c r="N39">
        <v>1009</v>
      </c>
      <c r="O39" t="s">
        <v>203</v>
      </c>
      <c r="P39" t="s">
        <v>203</v>
      </c>
      <c r="Q39">
        <v>1000</v>
      </c>
      <c r="W39">
        <v>0</v>
      </c>
      <c r="X39">
        <v>-301728717</v>
      </c>
      <c r="Y39">
        <f t="shared" si="28"/>
        <v>1E-4</v>
      </c>
      <c r="AA39">
        <v>16180.28</v>
      </c>
      <c r="AB39">
        <v>0</v>
      </c>
      <c r="AC39">
        <v>0</v>
      </c>
      <c r="AD39">
        <v>0</v>
      </c>
      <c r="AE39">
        <v>16180.28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1E-4</v>
      </c>
      <c r="AU39" t="s">
        <v>3</v>
      </c>
      <c r="AV39">
        <v>0</v>
      </c>
      <c r="AW39">
        <v>2</v>
      </c>
      <c r="AX39">
        <v>78315417</v>
      </c>
      <c r="AY39">
        <v>1</v>
      </c>
      <c r="AZ39">
        <v>0</v>
      </c>
      <c r="BA39">
        <v>66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ROUND(Y39*Source!I73,9)</f>
        <v>5.0000000000000001E-4</v>
      </c>
      <c r="CY39">
        <f t="shared" si="32"/>
        <v>16180.28</v>
      </c>
      <c r="CZ39">
        <f t="shared" si="33"/>
        <v>16180.28</v>
      </c>
      <c r="DA39">
        <f t="shared" si="34"/>
        <v>1</v>
      </c>
      <c r="DB39">
        <f t="shared" si="29"/>
        <v>1.62</v>
      </c>
      <c r="DC39">
        <f t="shared" si="30"/>
        <v>0</v>
      </c>
      <c r="DD39" t="s">
        <v>3</v>
      </c>
      <c r="DE39" t="s">
        <v>3</v>
      </c>
      <c r="DF39">
        <f t="shared" si="27"/>
        <v>8.09</v>
      </c>
      <c r="DG39">
        <f t="shared" si="25"/>
        <v>0</v>
      </c>
      <c r="DH39">
        <f t="shared" si="26"/>
        <v>0</v>
      </c>
      <c r="DI39">
        <f t="shared" si="31"/>
        <v>0</v>
      </c>
      <c r="DJ39">
        <f t="shared" si="35"/>
        <v>8.09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ROW(Source!A73)</f>
        <v>73</v>
      </c>
      <c r="B40">
        <v>78268872</v>
      </c>
      <c r="C40">
        <v>78315387</v>
      </c>
      <c r="D40">
        <v>77597443</v>
      </c>
      <c r="E40">
        <v>1</v>
      </c>
      <c r="F40">
        <v>1</v>
      </c>
      <c r="G40">
        <v>1080</v>
      </c>
      <c r="H40">
        <v>3</v>
      </c>
      <c r="I40" t="s">
        <v>252</v>
      </c>
      <c r="J40" t="s">
        <v>253</v>
      </c>
      <c r="K40" t="s">
        <v>254</v>
      </c>
      <c r="L40">
        <v>1346</v>
      </c>
      <c r="N40">
        <v>1009</v>
      </c>
      <c r="O40" t="s">
        <v>189</v>
      </c>
      <c r="P40" t="s">
        <v>189</v>
      </c>
      <c r="Q40">
        <v>1</v>
      </c>
      <c r="W40">
        <v>0</v>
      </c>
      <c r="X40">
        <v>1622541949</v>
      </c>
      <c r="Y40">
        <f t="shared" si="28"/>
        <v>0.1</v>
      </c>
      <c r="AA40">
        <v>47.86</v>
      </c>
      <c r="AB40">
        <v>0</v>
      </c>
      <c r="AC40">
        <v>0</v>
      </c>
      <c r="AD40">
        <v>0</v>
      </c>
      <c r="AE40">
        <v>47.86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</v>
      </c>
      <c r="AU40" t="s">
        <v>3</v>
      </c>
      <c r="AV40">
        <v>0</v>
      </c>
      <c r="AW40">
        <v>2</v>
      </c>
      <c r="AX40">
        <v>78315418</v>
      </c>
      <c r="AY40">
        <v>1</v>
      </c>
      <c r="AZ40">
        <v>0</v>
      </c>
      <c r="BA40">
        <v>67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ROUND(Y40*Source!I73,9)</f>
        <v>0.5</v>
      </c>
      <c r="CY40">
        <f t="shared" si="32"/>
        <v>47.86</v>
      </c>
      <c r="CZ40">
        <f t="shared" si="33"/>
        <v>47.86</v>
      </c>
      <c r="DA40">
        <f t="shared" si="34"/>
        <v>1</v>
      </c>
      <c r="DB40">
        <f t="shared" si="29"/>
        <v>4.79</v>
      </c>
      <c r="DC40">
        <f t="shared" si="30"/>
        <v>0</v>
      </c>
      <c r="DD40" t="s">
        <v>3</v>
      </c>
      <c r="DE40" t="s">
        <v>3</v>
      </c>
      <c r="DF40">
        <f t="shared" si="27"/>
        <v>23.93</v>
      </c>
      <c r="DG40">
        <f t="shared" si="25"/>
        <v>0</v>
      </c>
      <c r="DH40">
        <f t="shared" si="26"/>
        <v>0</v>
      </c>
      <c r="DI40">
        <f t="shared" si="31"/>
        <v>0</v>
      </c>
      <c r="DJ40">
        <f t="shared" si="35"/>
        <v>23.93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ROW(Source!A73)</f>
        <v>73</v>
      </c>
      <c r="B41">
        <v>78268872</v>
      </c>
      <c r="C41">
        <v>78315387</v>
      </c>
      <c r="D41">
        <v>77615272</v>
      </c>
      <c r="E41">
        <v>1</v>
      </c>
      <c r="F41">
        <v>1</v>
      </c>
      <c r="G41">
        <v>1080</v>
      </c>
      <c r="H41">
        <v>3</v>
      </c>
      <c r="I41" t="s">
        <v>255</v>
      </c>
      <c r="J41" t="s">
        <v>256</v>
      </c>
      <c r="K41" t="s">
        <v>257</v>
      </c>
      <c r="L41">
        <v>1355</v>
      </c>
      <c r="N41">
        <v>1010</v>
      </c>
      <c r="O41" t="s">
        <v>163</v>
      </c>
      <c r="P41" t="s">
        <v>163</v>
      </c>
      <c r="Q41">
        <v>100</v>
      </c>
      <c r="W41">
        <v>0</v>
      </c>
      <c r="X41">
        <v>-1366806942</v>
      </c>
      <c r="Y41">
        <f t="shared" si="28"/>
        <v>0.06</v>
      </c>
      <c r="AA41">
        <v>139.84</v>
      </c>
      <c r="AB41">
        <v>0</v>
      </c>
      <c r="AC41">
        <v>0</v>
      </c>
      <c r="AD41">
        <v>0</v>
      </c>
      <c r="AE41">
        <v>139.84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78315419</v>
      </c>
      <c r="AY41">
        <v>1</v>
      </c>
      <c r="AZ41">
        <v>0</v>
      </c>
      <c r="BA41">
        <v>68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ROUND(Y41*Source!I73,9)</f>
        <v>0.3</v>
      </c>
      <c r="CY41">
        <f t="shared" si="32"/>
        <v>139.84</v>
      </c>
      <c r="CZ41">
        <f t="shared" si="33"/>
        <v>139.84</v>
      </c>
      <c r="DA41">
        <f t="shared" si="34"/>
        <v>1</v>
      </c>
      <c r="DB41">
        <f t="shared" si="29"/>
        <v>8.39</v>
      </c>
      <c r="DC41">
        <f t="shared" si="30"/>
        <v>0</v>
      </c>
      <c r="DD41" t="s">
        <v>3</v>
      </c>
      <c r="DE41" t="s">
        <v>3</v>
      </c>
      <c r="DF41">
        <f t="shared" si="27"/>
        <v>41.95</v>
      </c>
      <c r="DG41">
        <f t="shared" si="25"/>
        <v>0</v>
      </c>
      <c r="DH41">
        <f t="shared" si="26"/>
        <v>0</v>
      </c>
      <c r="DI41">
        <f t="shared" si="31"/>
        <v>0</v>
      </c>
      <c r="DJ41">
        <f t="shared" si="35"/>
        <v>41.95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ROW(Source!A74)</f>
        <v>74</v>
      </c>
      <c r="B42">
        <v>78268815</v>
      </c>
      <c r="C42">
        <v>78315387</v>
      </c>
      <c r="D42">
        <v>77548154</v>
      </c>
      <c r="E42">
        <v>1080</v>
      </c>
      <c r="F42">
        <v>1</v>
      </c>
      <c r="G42">
        <v>1080</v>
      </c>
      <c r="H42">
        <v>1</v>
      </c>
      <c r="I42" t="s">
        <v>227</v>
      </c>
      <c r="J42" t="s">
        <v>3</v>
      </c>
      <c r="K42" t="s">
        <v>228</v>
      </c>
      <c r="L42">
        <v>1191</v>
      </c>
      <c r="N42">
        <v>1013</v>
      </c>
      <c r="O42" t="s">
        <v>229</v>
      </c>
      <c r="P42" t="s">
        <v>229</v>
      </c>
      <c r="Q42">
        <v>1</v>
      </c>
      <c r="W42">
        <v>0</v>
      </c>
      <c r="X42">
        <v>476480486</v>
      </c>
      <c r="Y42">
        <f t="shared" si="28"/>
        <v>5.98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5.98</v>
      </c>
      <c r="AU42" t="s">
        <v>3</v>
      </c>
      <c r="AV42">
        <v>1</v>
      </c>
      <c r="AW42">
        <v>2</v>
      </c>
      <c r="AX42">
        <v>78315410</v>
      </c>
      <c r="AY42">
        <v>1</v>
      </c>
      <c r="AZ42">
        <v>0</v>
      </c>
      <c r="BA42">
        <v>76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ROUND(AT42*Source!I74*AH42*AL42,2)</f>
        <v>0</v>
      </c>
      <c r="CV42">
        <f>ROUND(Y42*Source!I74,9)</f>
        <v>29.9</v>
      </c>
      <c r="CW42">
        <v>0</v>
      </c>
      <c r="CX42">
        <f>ROUND(Y42*Source!I74,9)</f>
        <v>29.9</v>
      </c>
      <c r="CY42">
        <f>AD42</f>
        <v>0</v>
      </c>
      <c r="CZ42">
        <f>AH42</f>
        <v>0</v>
      </c>
      <c r="DA42">
        <f>AL42</f>
        <v>1</v>
      </c>
      <c r="DB42">
        <f t="shared" si="29"/>
        <v>0</v>
      </c>
      <c r="DC42">
        <f t="shared" si="30"/>
        <v>0</v>
      </c>
      <c r="DD42" t="s">
        <v>3</v>
      </c>
      <c r="DE42" t="s">
        <v>3</v>
      </c>
      <c r="DF42">
        <f t="shared" si="27"/>
        <v>0</v>
      </c>
      <c r="DG42">
        <f t="shared" si="25"/>
        <v>0</v>
      </c>
      <c r="DH42">
        <f t="shared" si="26"/>
        <v>0</v>
      </c>
      <c r="DI42">
        <f t="shared" si="31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ROW(Source!A74)</f>
        <v>74</v>
      </c>
      <c r="B43">
        <v>78268815</v>
      </c>
      <c r="C43">
        <v>78315387</v>
      </c>
      <c r="D43">
        <v>77622327</v>
      </c>
      <c r="E43">
        <v>1</v>
      </c>
      <c r="F43">
        <v>1</v>
      </c>
      <c r="G43">
        <v>1080</v>
      </c>
      <c r="H43">
        <v>2</v>
      </c>
      <c r="I43" t="s">
        <v>230</v>
      </c>
      <c r="J43" t="s">
        <v>231</v>
      </c>
      <c r="K43" t="s">
        <v>232</v>
      </c>
      <c r="L43">
        <v>1368</v>
      </c>
      <c r="N43">
        <v>1011</v>
      </c>
      <c r="O43" t="s">
        <v>233</v>
      </c>
      <c r="P43" t="s">
        <v>233</v>
      </c>
      <c r="Q43">
        <v>1</v>
      </c>
      <c r="W43">
        <v>0</v>
      </c>
      <c r="X43">
        <v>-1985943078</v>
      </c>
      <c r="Y43">
        <f t="shared" si="28"/>
        <v>0.4</v>
      </c>
      <c r="AA43">
        <v>0</v>
      </c>
      <c r="AB43">
        <v>1541.93</v>
      </c>
      <c r="AC43">
        <v>773.01</v>
      </c>
      <c r="AD43">
        <v>0</v>
      </c>
      <c r="AE43">
        <v>0</v>
      </c>
      <c r="AF43">
        <v>83.1</v>
      </c>
      <c r="AG43">
        <v>12.62</v>
      </c>
      <c r="AH43">
        <v>0</v>
      </c>
      <c r="AI43">
        <v>1</v>
      </c>
      <c r="AJ43">
        <v>17.07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3</v>
      </c>
      <c r="AV43">
        <v>0</v>
      </c>
      <c r="AW43">
        <v>2</v>
      </c>
      <c r="AX43">
        <v>78315411</v>
      </c>
      <c r="AY43">
        <v>1</v>
      </c>
      <c r="AZ43">
        <v>0</v>
      </c>
      <c r="BA43">
        <v>77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ROUND(Y43*Source!I74*DO43,9)</f>
        <v>25.24</v>
      </c>
      <c r="CX43">
        <f>ROUND(Y43*Source!I74,9)</f>
        <v>2</v>
      </c>
      <c r="CY43">
        <f>AB43</f>
        <v>1541.93</v>
      </c>
      <c r="CZ43">
        <f>AF43</f>
        <v>83.1</v>
      </c>
      <c r="DA43">
        <f>AJ43</f>
        <v>17.07</v>
      </c>
      <c r="DB43">
        <f t="shared" si="29"/>
        <v>33.24</v>
      </c>
      <c r="DC43">
        <f t="shared" si="30"/>
        <v>5.05</v>
      </c>
      <c r="DD43" t="s">
        <v>3</v>
      </c>
      <c r="DE43" t="s">
        <v>3</v>
      </c>
      <c r="DF43">
        <f t="shared" si="27"/>
        <v>0</v>
      </c>
      <c r="DG43">
        <f>ROUND(ROUND(AF43*AJ43,2)*CX43,2)</f>
        <v>2837.04</v>
      </c>
      <c r="DH43">
        <f>ROUND(ROUND(AG43*AK43,2)*CX43,2)</f>
        <v>1422.28</v>
      </c>
      <c r="DI43">
        <f t="shared" si="31"/>
        <v>0</v>
      </c>
      <c r="DJ43">
        <f>DG43</f>
        <v>2837.04</v>
      </c>
      <c r="DK43">
        <v>0</v>
      </c>
      <c r="DL43" t="s">
        <v>235</v>
      </c>
      <c r="DM43">
        <v>0</v>
      </c>
      <c r="DN43" t="s">
        <v>229</v>
      </c>
      <c r="DO43">
        <v>12.62</v>
      </c>
    </row>
    <row r="44" spans="1:119">
      <c r="A44">
        <f>ROW(Source!A74)</f>
        <v>74</v>
      </c>
      <c r="B44">
        <v>78268815</v>
      </c>
      <c r="C44">
        <v>78315387</v>
      </c>
      <c r="D44">
        <v>77621893</v>
      </c>
      <c r="E44">
        <v>1</v>
      </c>
      <c r="F44">
        <v>1</v>
      </c>
      <c r="G44">
        <v>1080</v>
      </c>
      <c r="H44">
        <v>2</v>
      </c>
      <c r="I44" t="s">
        <v>236</v>
      </c>
      <c r="J44" t="s">
        <v>237</v>
      </c>
      <c r="K44" t="s">
        <v>238</v>
      </c>
      <c r="L44">
        <v>1368</v>
      </c>
      <c r="N44">
        <v>1011</v>
      </c>
      <c r="O44" t="s">
        <v>233</v>
      </c>
      <c r="P44" t="s">
        <v>233</v>
      </c>
      <c r="Q44">
        <v>1</v>
      </c>
      <c r="W44">
        <v>0</v>
      </c>
      <c r="X44">
        <v>1217621634</v>
      </c>
      <c r="Y44">
        <f t="shared" si="28"/>
        <v>1.6</v>
      </c>
      <c r="AA44">
        <v>0</v>
      </c>
      <c r="AB44">
        <v>2718.71</v>
      </c>
      <c r="AC44">
        <v>890.61</v>
      </c>
      <c r="AD44">
        <v>0</v>
      </c>
      <c r="AE44">
        <v>0</v>
      </c>
      <c r="AF44">
        <v>166.63</v>
      </c>
      <c r="AG44">
        <v>14.54</v>
      </c>
      <c r="AH44">
        <v>0</v>
      </c>
      <c r="AI44">
        <v>1</v>
      </c>
      <c r="AJ44">
        <v>15.01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1.6</v>
      </c>
      <c r="AU44" t="s">
        <v>3</v>
      </c>
      <c r="AV44">
        <v>0</v>
      </c>
      <c r="AW44">
        <v>2</v>
      </c>
      <c r="AX44">
        <v>78315412</v>
      </c>
      <c r="AY44">
        <v>1</v>
      </c>
      <c r="AZ44">
        <v>0</v>
      </c>
      <c r="BA44">
        <v>78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ROUND(Y44*Source!I74*DO44,9)</f>
        <v>116.32</v>
      </c>
      <c r="CX44">
        <f>ROUND(Y44*Source!I74,9)</f>
        <v>8</v>
      </c>
      <c r="CY44">
        <f>AB44</f>
        <v>2718.71</v>
      </c>
      <c r="CZ44">
        <f>AF44</f>
        <v>166.63</v>
      </c>
      <c r="DA44">
        <f>AJ44</f>
        <v>15.01</v>
      </c>
      <c r="DB44">
        <f t="shared" si="29"/>
        <v>266.61</v>
      </c>
      <c r="DC44">
        <f t="shared" si="30"/>
        <v>23.26</v>
      </c>
      <c r="DD44" t="s">
        <v>3</v>
      </c>
      <c r="DE44" t="s">
        <v>3</v>
      </c>
      <c r="DF44">
        <f t="shared" si="27"/>
        <v>0</v>
      </c>
      <c r="DG44">
        <f>ROUND(ROUND(AF44*AJ44,2)*CX44,2)</f>
        <v>20008.96</v>
      </c>
      <c r="DH44">
        <f>ROUND(ROUND(AG44*AK44,2)*CX44,2)</f>
        <v>6554.64</v>
      </c>
      <c r="DI44">
        <f t="shared" si="31"/>
        <v>0</v>
      </c>
      <c r="DJ44">
        <f>DG44</f>
        <v>20008.96</v>
      </c>
      <c r="DK44">
        <v>0</v>
      </c>
      <c r="DL44" t="s">
        <v>235</v>
      </c>
      <c r="DM44">
        <v>0</v>
      </c>
      <c r="DN44" t="s">
        <v>229</v>
      </c>
      <c r="DO44">
        <v>14.54</v>
      </c>
    </row>
    <row r="45" spans="1:119">
      <c r="A45">
        <f>ROW(Source!A74)</f>
        <v>74</v>
      </c>
      <c r="B45">
        <v>78268815</v>
      </c>
      <c r="C45">
        <v>78315387</v>
      </c>
      <c r="D45">
        <v>77591200</v>
      </c>
      <c r="E45">
        <v>1</v>
      </c>
      <c r="F45">
        <v>1</v>
      </c>
      <c r="G45">
        <v>1080</v>
      </c>
      <c r="H45">
        <v>3</v>
      </c>
      <c r="I45" t="s">
        <v>239</v>
      </c>
      <c r="J45" t="s">
        <v>240</v>
      </c>
      <c r="K45" t="s">
        <v>241</v>
      </c>
      <c r="L45">
        <v>1348</v>
      </c>
      <c r="N45">
        <v>1009</v>
      </c>
      <c r="O45" t="s">
        <v>203</v>
      </c>
      <c r="P45" t="s">
        <v>203</v>
      </c>
      <c r="Q45">
        <v>1000</v>
      </c>
      <c r="W45">
        <v>0</v>
      </c>
      <c r="X45">
        <v>1854248645</v>
      </c>
      <c r="Y45">
        <f t="shared" si="28"/>
        <v>3.0000000000000001E-5</v>
      </c>
      <c r="AA45">
        <v>101169.89</v>
      </c>
      <c r="AB45">
        <v>0</v>
      </c>
      <c r="AC45">
        <v>0</v>
      </c>
      <c r="AD45">
        <v>0</v>
      </c>
      <c r="AE45">
        <v>18495.41</v>
      </c>
      <c r="AF45">
        <v>0</v>
      </c>
      <c r="AG45">
        <v>0</v>
      </c>
      <c r="AH45">
        <v>0</v>
      </c>
      <c r="AI45">
        <v>5.47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3.0000000000000001E-5</v>
      </c>
      <c r="AU45" t="s">
        <v>3</v>
      </c>
      <c r="AV45">
        <v>0</v>
      </c>
      <c r="AW45">
        <v>2</v>
      </c>
      <c r="AX45">
        <v>78315414</v>
      </c>
      <c r="AY45">
        <v>1</v>
      </c>
      <c r="AZ45">
        <v>0</v>
      </c>
      <c r="BA45">
        <v>80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ROUND(Y45*Source!I74,9)</f>
        <v>1.4999999999999999E-4</v>
      </c>
      <c r="CY45">
        <f t="shared" ref="CY45:CY50" si="36">AA45</f>
        <v>101169.89</v>
      </c>
      <c r="CZ45">
        <f t="shared" ref="CZ45:CZ50" si="37">AE45</f>
        <v>18495.41</v>
      </c>
      <c r="DA45">
        <f t="shared" ref="DA45:DA50" si="38">AI45</f>
        <v>5.47</v>
      </c>
      <c r="DB45">
        <f t="shared" si="29"/>
        <v>0.55000000000000004</v>
      </c>
      <c r="DC45">
        <f t="shared" si="30"/>
        <v>0</v>
      </c>
      <c r="DD45" t="s">
        <v>3</v>
      </c>
      <c r="DE45" t="s">
        <v>3</v>
      </c>
      <c r="DF45">
        <f t="shared" ref="DF45:DF50" si="39">ROUND(ROUND(AE45*AI45,2)*CX45,2)</f>
        <v>15.18</v>
      </c>
      <c r="DG45">
        <f t="shared" ref="DG45:DG56" si="40">ROUND(ROUND(AF45,2)*CX45,2)</f>
        <v>0</v>
      </c>
      <c r="DH45">
        <f t="shared" ref="DH45:DH56" si="41">ROUND(ROUND(AG45,2)*CX45,2)</f>
        <v>0</v>
      </c>
      <c r="DI45">
        <f t="shared" si="31"/>
        <v>0</v>
      </c>
      <c r="DJ45">
        <f t="shared" ref="DJ45:DJ50" si="42">DF45</f>
        <v>15.18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ROW(Source!A74)</f>
        <v>74</v>
      </c>
      <c r="B46">
        <v>78268815</v>
      </c>
      <c r="C46">
        <v>78315387</v>
      </c>
      <c r="D46">
        <v>77590560</v>
      </c>
      <c r="E46">
        <v>1</v>
      </c>
      <c r="F46">
        <v>1</v>
      </c>
      <c r="G46">
        <v>1080</v>
      </c>
      <c r="H46">
        <v>3</v>
      </c>
      <c r="I46" t="s">
        <v>243</v>
      </c>
      <c r="J46" t="s">
        <v>244</v>
      </c>
      <c r="K46" t="s">
        <v>245</v>
      </c>
      <c r="L46">
        <v>1346</v>
      </c>
      <c r="N46">
        <v>1009</v>
      </c>
      <c r="O46" t="s">
        <v>189</v>
      </c>
      <c r="P46" t="s">
        <v>189</v>
      </c>
      <c r="Q46">
        <v>1</v>
      </c>
      <c r="W46">
        <v>0</v>
      </c>
      <c r="X46">
        <v>-709773495</v>
      </c>
      <c r="Y46">
        <f t="shared" si="28"/>
        <v>0.02</v>
      </c>
      <c r="AA46">
        <v>23.6</v>
      </c>
      <c r="AB46">
        <v>0</v>
      </c>
      <c r="AC46">
        <v>0</v>
      </c>
      <c r="AD46">
        <v>0</v>
      </c>
      <c r="AE46">
        <v>1.61</v>
      </c>
      <c r="AF46">
        <v>0</v>
      </c>
      <c r="AG46">
        <v>0</v>
      </c>
      <c r="AH46">
        <v>0</v>
      </c>
      <c r="AI46">
        <v>14.66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0.02</v>
      </c>
      <c r="AU46" t="s">
        <v>3</v>
      </c>
      <c r="AV46">
        <v>0</v>
      </c>
      <c r="AW46">
        <v>2</v>
      </c>
      <c r="AX46">
        <v>78315415</v>
      </c>
      <c r="AY46">
        <v>1</v>
      </c>
      <c r="AZ46">
        <v>0</v>
      </c>
      <c r="BA46">
        <v>81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ROUND(Y46*Source!I74,9)</f>
        <v>0.1</v>
      </c>
      <c r="CY46">
        <f t="shared" si="36"/>
        <v>23.6</v>
      </c>
      <c r="CZ46">
        <f t="shared" si="37"/>
        <v>1.61</v>
      </c>
      <c r="DA46">
        <f t="shared" si="38"/>
        <v>14.66</v>
      </c>
      <c r="DB46">
        <f t="shared" si="29"/>
        <v>0.03</v>
      </c>
      <c r="DC46">
        <f t="shared" si="30"/>
        <v>0</v>
      </c>
      <c r="DD46" t="s">
        <v>3</v>
      </c>
      <c r="DE46" t="s">
        <v>3</v>
      </c>
      <c r="DF46">
        <f t="shared" si="39"/>
        <v>2.36</v>
      </c>
      <c r="DG46">
        <f t="shared" si="40"/>
        <v>0</v>
      </c>
      <c r="DH46">
        <f t="shared" si="41"/>
        <v>0</v>
      </c>
      <c r="DI46">
        <f t="shared" si="31"/>
        <v>0</v>
      </c>
      <c r="DJ46">
        <f t="shared" si="42"/>
        <v>2.36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ROW(Source!A74)</f>
        <v>74</v>
      </c>
      <c r="B47">
        <v>78268815</v>
      </c>
      <c r="C47">
        <v>78315387</v>
      </c>
      <c r="D47">
        <v>77590827</v>
      </c>
      <c r="E47">
        <v>1</v>
      </c>
      <c r="F47">
        <v>1</v>
      </c>
      <c r="G47">
        <v>1080</v>
      </c>
      <c r="H47">
        <v>3</v>
      </c>
      <c r="I47" t="s">
        <v>246</v>
      </c>
      <c r="J47" t="s">
        <v>247</v>
      </c>
      <c r="K47" t="s">
        <v>248</v>
      </c>
      <c r="L47">
        <v>1348</v>
      </c>
      <c r="N47">
        <v>1009</v>
      </c>
      <c r="O47" t="s">
        <v>203</v>
      </c>
      <c r="P47" t="s">
        <v>203</v>
      </c>
      <c r="Q47">
        <v>1000</v>
      </c>
      <c r="W47">
        <v>0</v>
      </c>
      <c r="X47">
        <v>267671202</v>
      </c>
      <c r="Y47">
        <f t="shared" si="28"/>
        <v>4.0000000000000002E-4</v>
      </c>
      <c r="AA47">
        <v>86008.26</v>
      </c>
      <c r="AB47">
        <v>0</v>
      </c>
      <c r="AC47">
        <v>0</v>
      </c>
      <c r="AD47">
        <v>0</v>
      </c>
      <c r="AE47">
        <v>20001.919999999998</v>
      </c>
      <c r="AF47">
        <v>0</v>
      </c>
      <c r="AG47">
        <v>0</v>
      </c>
      <c r="AH47">
        <v>0</v>
      </c>
      <c r="AI47">
        <v>4.3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4.0000000000000002E-4</v>
      </c>
      <c r="AU47" t="s">
        <v>3</v>
      </c>
      <c r="AV47">
        <v>0</v>
      </c>
      <c r="AW47">
        <v>2</v>
      </c>
      <c r="AX47">
        <v>78315416</v>
      </c>
      <c r="AY47">
        <v>1</v>
      </c>
      <c r="AZ47">
        <v>0</v>
      </c>
      <c r="BA47">
        <v>82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ROUND(Y47*Source!I74,9)</f>
        <v>2E-3</v>
      </c>
      <c r="CY47">
        <f t="shared" si="36"/>
        <v>86008.26</v>
      </c>
      <c r="CZ47">
        <f t="shared" si="37"/>
        <v>20001.919999999998</v>
      </c>
      <c r="DA47">
        <f t="shared" si="38"/>
        <v>4.3</v>
      </c>
      <c r="DB47">
        <f t="shared" si="29"/>
        <v>8</v>
      </c>
      <c r="DC47">
        <f t="shared" si="30"/>
        <v>0</v>
      </c>
      <c r="DD47" t="s">
        <v>3</v>
      </c>
      <c r="DE47" t="s">
        <v>3</v>
      </c>
      <c r="DF47">
        <f t="shared" si="39"/>
        <v>172.02</v>
      </c>
      <c r="DG47">
        <f t="shared" si="40"/>
        <v>0</v>
      </c>
      <c r="DH47">
        <f t="shared" si="41"/>
        <v>0</v>
      </c>
      <c r="DI47">
        <f t="shared" si="31"/>
        <v>0</v>
      </c>
      <c r="DJ47">
        <f t="shared" si="42"/>
        <v>172.02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ROW(Source!A74)</f>
        <v>74</v>
      </c>
      <c r="B48">
        <v>78268815</v>
      </c>
      <c r="C48">
        <v>78315387</v>
      </c>
      <c r="D48">
        <v>77590842</v>
      </c>
      <c r="E48">
        <v>1</v>
      </c>
      <c r="F48">
        <v>1</v>
      </c>
      <c r="G48">
        <v>1080</v>
      </c>
      <c r="H48">
        <v>3</v>
      </c>
      <c r="I48" t="s">
        <v>249</v>
      </c>
      <c r="J48" t="s">
        <v>250</v>
      </c>
      <c r="K48" t="s">
        <v>251</v>
      </c>
      <c r="L48">
        <v>1348</v>
      </c>
      <c r="N48">
        <v>1009</v>
      </c>
      <c r="O48" t="s">
        <v>203</v>
      </c>
      <c r="P48" t="s">
        <v>203</v>
      </c>
      <c r="Q48">
        <v>1000</v>
      </c>
      <c r="W48">
        <v>0</v>
      </c>
      <c r="X48">
        <v>-301728717</v>
      </c>
      <c r="Y48">
        <f t="shared" si="28"/>
        <v>1E-4</v>
      </c>
      <c r="AA48">
        <v>51129.68</v>
      </c>
      <c r="AB48">
        <v>0</v>
      </c>
      <c r="AC48">
        <v>0</v>
      </c>
      <c r="AD48">
        <v>0</v>
      </c>
      <c r="AE48">
        <v>16180.28</v>
      </c>
      <c r="AF48">
        <v>0</v>
      </c>
      <c r="AG48">
        <v>0</v>
      </c>
      <c r="AH48">
        <v>0</v>
      </c>
      <c r="AI48">
        <v>3.16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1E-4</v>
      </c>
      <c r="AU48" t="s">
        <v>3</v>
      </c>
      <c r="AV48">
        <v>0</v>
      </c>
      <c r="AW48">
        <v>2</v>
      </c>
      <c r="AX48">
        <v>78315417</v>
      </c>
      <c r="AY48">
        <v>1</v>
      </c>
      <c r="AZ48">
        <v>0</v>
      </c>
      <c r="BA48">
        <v>83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ROUND(Y48*Source!I74,9)</f>
        <v>5.0000000000000001E-4</v>
      </c>
      <c r="CY48">
        <f t="shared" si="36"/>
        <v>51129.68</v>
      </c>
      <c r="CZ48">
        <f t="shared" si="37"/>
        <v>16180.28</v>
      </c>
      <c r="DA48">
        <f t="shared" si="38"/>
        <v>3.16</v>
      </c>
      <c r="DB48">
        <f t="shared" si="29"/>
        <v>1.62</v>
      </c>
      <c r="DC48">
        <f t="shared" si="30"/>
        <v>0</v>
      </c>
      <c r="DD48" t="s">
        <v>3</v>
      </c>
      <c r="DE48" t="s">
        <v>3</v>
      </c>
      <c r="DF48">
        <f t="shared" si="39"/>
        <v>25.56</v>
      </c>
      <c r="DG48">
        <f t="shared" si="40"/>
        <v>0</v>
      </c>
      <c r="DH48">
        <f t="shared" si="41"/>
        <v>0</v>
      </c>
      <c r="DI48">
        <f t="shared" si="31"/>
        <v>0</v>
      </c>
      <c r="DJ48">
        <f t="shared" si="42"/>
        <v>25.56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ROW(Source!A74)</f>
        <v>74</v>
      </c>
      <c r="B49">
        <v>78268815</v>
      </c>
      <c r="C49">
        <v>78315387</v>
      </c>
      <c r="D49">
        <v>77597443</v>
      </c>
      <c r="E49">
        <v>1</v>
      </c>
      <c r="F49">
        <v>1</v>
      </c>
      <c r="G49">
        <v>1080</v>
      </c>
      <c r="H49">
        <v>3</v>
      </c>
      <c r="I49" t="s">
        <v>252</v>
      </c>
      <c r="J49" t="s">
        <v>253</v>
      </c>
      <c r="K49" t="s">
        <v>254</v>
      </c>
      <c r="L49">
        <v>1346</v>
      </c>
      <c r="N49">
        <v>1009</v>
      </c>
      <c r="O49" t="s">
        <v>189</v>
      </c>
      <c r="P49" t="s">
        <v>189</v>
      </c>
      <c r="Q49">
        <v>1</v>
      </c>
      <c r="W49">
        <v>0</v>
      </c>
      <c r="X49">
        <v>1622541949</v>
      </c>
      <c r="Y49">
        <f t="shared" si="28"/>
        <v>0.1</v>
      </c>
      <c r="AA49">
        <v>258.44</v>
      </c>
      <c r="AB49">
        <v>0</v>
      </c>
      <c r="AC49">
        <v>0</v>
      </c>
      <c r="AD49">
        <v>0</v>
      </c>
      <c r="AE49">
        <v>47.86</v>
      </c>
      <c r="AF49">
        <v>0</v>
      </c>
      <c r="AG49">
        <v>0</v>
      </c>
      <c r="AH49">
        <v>0</v>
      </c>
      <c r="AI49">
        <v>5.4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78315418</v>
      </c>
      <c r="AY49">
        <v>1</v>
      </c>
      <c r="AZ49">
        <v>0</v>
      </c>
      <c r="BA49">
        <v>84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ROUND(Y49*Source!I74,9)</f>
        <v>0.5</v>
      </c>
      <c r="CY49">
        <f t="shared" si="36"/>
        <v>258.44</v>
      </c>
      <c r="CZ49">
        <f t="shared" si="37"/>
        <v>47.86</v>
      </c>
      <c r="DA49">
        <f t="shared" si="38"/>
        <v>5.4</v>
      </c>
      <c r="DB49">
        <f t="shared" si="29"/>
        <v>4.79</v>
      </c>
      <c r="DC49">
        <f t="shared" si="30"/>
        <v>0</v>
      </c>
      <c r="DD49" t="s">
        <v>3</v>
      </c>
      <c r="DE49" t="s">
        <v>3</v>
      </c>
      <c r="DF49">
        <f t="shared" si="39"/>
        <v>129.22</v>
      </c>
      <c r="DG49">
        <f t="shared" si="40"/>
        <v>0</v>
      </c>
      <c r="DH49">
        <f t="shared" si="41"/>
        <v>0</v>
      </c>
      <c r="DI49">
        <f t="shared" si="31"/>
        <v>0</v>
      </c>
      <c r="DJ49">
        <f t="shared" si="42"/>
        <v>129.22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ROW(Source!A74)</f>
        <v>74</v>
      </c>
      <c r="B50">
        <v>78268815</v>
      </c>
      <c r="C50">
        <v>78315387</v>
      </c>
      <c r="D50">
        <v>77615272</v>
      </c>
      <c r="E50">
        <v>1</v>
      </c>
      <c r="F50">
        <v>1</v>
      </c>
      <c r="G50">
        <v>1080</v>
      </c>
      <c r="H50">
        <v>3</v>
      </c>
      <c r="I50" t="s">
        <v>255</v>
      </c>
      <c r="J50" t="s">
        <v>256</v>
      </c>
      <c r="K50" t="s">
        <v>257</v>
      </c>
      <c r="L50">
        <v>1355</v>
      </c>
      <c r="N50">
        <v>1010</v>
      </c>
      <c r="O50" t="s">
        <v>163</v>
      </c>
      <c r="P50" t="s">
        <v>163</v>
      </c>
      <c r="Q50">
        <v>100</v>
      </c>
      <c r="W50">
        <v>0</v>
      </c>
      <c r="X50">
        <v>-1366806942</v>
      </c>
      <c r="Y50">
        <f t="shared" si="28"/>
        <v>0.06</v>
      </c>
      <c r="AA50">
        <v>1257.1600000000001</v>
      </c>
      <c r="AB50">
        <v>0</v>
      </c>
      <c r="AC50">
        <v>0</v>
      </c>
      <c r="AD50">
        <v>0</v>
      </c>
      <c r="AE50">
        <v>139.84</v>
      </c>
      <c r="AF50">
        <v>0</v>
      </c>
      <c r="AG50">
        <v>0</v>
      </c>
      <c r="AH50">
        <v>0</v>
      </c>
      <c r="AI50">
        <v>8.99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0.06</v>
      </c>
      <c r="AU50" t="s">
        <v>3</v>
      </c>
      <c r="AV50">
        <v>0</v>
      </c>
      <c r="AW50">
        <v>2</v>
      </c>
      <c r="AX50">
        <v>78315419</v>
      </c>
      <c r="AY50">
        <v>1</v>
      </c>
      <c r="AZ50">
        <v>0</v>
      </c>
      <c r="BA50">
        <v>85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ROUND(Y50*Source!I74,9)</f>
        <v>0.3</v>
      </c>
      <c r="CY50">
        <f t="shared" si="36"/>
        <v>1257.1600000000001</v>
      </c>
      <c r="CZ50">
        <f t="shared" si="37"/>
        <v>139.84</v>
      </c>
      <c r="DA50">
        <f t="shared" si="38"/>
        <v>8.99</v>
      </c>
      <c r="DB50">
        <f t="shared" si="29"/>
        <v>8.39</v>
      </c>
      <c r="DC50">
        <f t="shared" si="30"/>
        <v>0</v>
      </c>
      <c r="DD50" t="s">
        <v>3</v>
      </c>
      <c r="DE50" t="s">
        <v>3</v>
      </c>
      <c r="DF50">
        <f t="shared" si="39"/>
        <v>377.15</v>
      </c>
      <c r="DG50">
        <f t="shared" si="40"/>
        <v>0</v>
      </c>
      <c r="DH50">
        <f t="shared" si="41"/>
        <v>0</v>
      </c>
      <c r="DI50">
        <f t="shared" si="31"/>
        <v>0</v>
      </c>
      <c r="DJ50">
        <f t="shared" si="42"/>
        <v>377.15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ROW(Source!A75)</f>
        <v>75</v>
      </c>
      <c r="B51">
        <v>78268872</v>
      </c>
      <c r="C51">
        <v>78315427</v>
      </c>
      <c r="D51">
        <v>77548154</v>
      </c>
      <c r="E51">
        <v>1080</v>
      </c>
      <c r="F51">
        <v>1</v>
      </c>
      <c r="G51">
        <v>1080</v>
      </c>
      <c r="H51">
        <v>1</v>
      </c>
      <c r="I51" t="s">
        <v>227</v>
      </c>
      <c r="J51" t="s">
        <v>3</v>
      </c>
      <c r="K51" t="s">
        <v>228</v>
      </c>
      <c r="L51">
        <v>1191</v>
      </c>
      <c r="N51">
        <v>1013</v>
      </c>
      <c r="O51" t="s">
        <v>229</v>
      </c>
      <c r="P51" t="s">
        <v>229</v>
      </c>
      <c r="Q51">
        <v>1</v>
      </c>
      <c r="W51">
        <v>0</v>
      </c>
      <c r="X51">
        <v>476480486</v>
      </c>
      <c r="Y51">
        <f t="shared" si="28"/>
        <v>9.27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9.27</v>
      </c>
      <c r="AU51" t="s">
        <v>3</v>
      </c>
      <c r="AV51">
        <v>1</v>
      </c>
      <c r="AW51">
        <v>2</v>
      </c>
      <c r="AX51">
        <v>78315444</v>
      </c>
      <c r="AY51">
        <v>1</v>
      </c>
      <c r="AZ51">
        <v>0</v>
      </c>
      <c r="BA51">
        <v>93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ROUND(AT51*Source!I75*AH51*AL51,2)</f>
        <v>0</v>
      </c>
      <c r="CV51">
        <f>ROUND(Y51*Source!I75,9)</f>
        <v>0</v>
      </c>
      <c r="CW51">
        <v>0</v>
      </c>
      <c r="CX51">
        <f>ROUND(Y51*Source!I75,9)</f>
        <v>0</v>
      </c>
      <c r="CY51">
        <f>AD51</f>
        <v>0</v>
      </c>
      <c r="CZ51">
        <f>AH51</f>
        <v>0</v>
      </c>
      <c r="DA51">
        <f>AL51</f>
        <v>1</v>
      </c>
      <c r="DB51">
        <f t="shared" si="29"/>
        <v>0</v>
      </c>
      <c r="DC51">
        <f t="shared" si="30"/>
        <v>0</v>
      </c>
      <c r="DD51" t="s">
        <v>3</v>
      </c>
      <c r="DE51" t="s">
        <v>3</v>
      </c>
      <c r="DF51">
        <f t="shared" ref="DF51:DF58" si="43">ROUND(ROUND(AE51,2)*CX51,2)</f>
        <v>0</v>
      </c>
      <c r="DG51">
        <f t="shared" si="40"/>
        <v>0</v>
      </c>
      <c r="DH51">
        <f t="shared" si="41"/>
        <v>0</v>
      </c>
      <c r="DI51">
        <f t="shared" si="31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ROW(Source!A75)</f>
        <v>75</v>
      </c>
      <c r="B52">
        <v>78268872</v>
      </c>
      <c r="C52">
        <v>78315427</v>
      </c>
      <c r="D52">
        <v>77622028</v>
      </c>
      <c r="E52">
        <v>1</v>
      </c>
      <c r="F52">
        <v>1</v>
      </c>
      <c r="G52">
        <v>1080</v>
      </c>
      <c r="H52">
        <v>2</v>
      </c>
      <c r="I52" t="s">
        <v>261</v>
      </c>
      <c r="J52" t="s">
        <v>262</v>
      </c>
      <c r="K52" t="s">
        <v>263</v>
      </c>
      <c r="L52">
        <v>1368</v>
      </c>
      <c r="N52">
        <v>1011</v>
      </c>
      <c r="O52" t="s">
        <v>233</v>
      </c>
      <c r="P52" t="s">
        <v>233</v>
      </c>
      <c r="Q52">
        <v>1</v>
      </c>
      <c r="W52">
        <v>0</v>
      </c>
      <c r="X52">
        <v>-2065404138</v>
      </c>
      <c r="Y52">
        <f t="shared" si="28"/>
        <v>1.51</v>
      </c>
      <c r="AA52">
        <v>0</v>
      </c>
      <c r="AB52">
        <v>7.11</v>
      </c>
      <c r="AC52">
        <v>0</v>
      </c>
      <c r="AD52">
        <v>0</v>
      </c>
      <c r="AE52">
        <v>0</v>
      </c>
      <c r="AF52">
        <v>7.11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78315445</v>
      </c>
      <c r="AY52">
        <v>1</v>
      </c>
      <c r="AZ52">
        <v>0</v>
      </c>
      <c r="BA52">
        <v>94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ROUND(Y52*Source!I75*DO52,9)</f>
        <v>0</v>
      </c>
      <c r="CX52">
        <f>ROUND(Y52*Source!I75,9)</f>
        <v>0</v>
      </c>
      <c r="CY52">
        <f>AB52</f>
        <v>7.11</v>
      </c>
      <c r="CZ52">
        <f>AF52</f>
        <v>7.11</v>
      </c>
      <c r="DA52">
        <f>AJ52</f>
        <v>1</v>
      </c>
      <c r="DB52">
        <f t="shared" si="29"/>
        <v>10.74</v>
      </c>
      <c r="DC52">
        <f t="shared" si="30"/>
        <v>0</v>
      </c>
      <c r="DD52" t="s">
        <v>3</v>
      </c>
      <c r="DE52" t="s">
        <v>3</v>
      </c>
      <c r="DF52">
        <f t="shared" si="43"/>
        <v>0</v>
      </c>
      <c r="DG52">
        <f t="shared" si="40"/>
        <v>0</v>
      </c>
      <c r="DH52">
        <f t="shared" si="41"/>
        <v>0</v>
      </c>
      <c r="DI52">
        <f t="shared" si="31"/>
        <v>0</v>
      </c>
      <c r="DJ52">
        <f>DG52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ROW(Source!A75)</f>
        <v>75</v>
      </c>
      <c r="B53">
        <v>78268872</v>
      </c>
      <c r="C53">
        <v>78315427</v>
      </c>
      <c r="D53">
        <v>77622327</v>
      </c>
      <c r="E53">
        <v>1</v>
      </c>
      <c r="F53">
        <v>1</v>
      </c>
      <c r="G53">
        <v>1080</v>
      </c>
      <c r="H53">
        <v>2</v>
      </c>
      <c r="I53" t="s">
        <v>230</v>
      </c>
      <c r="J53" t="s">
        <v>231</v>
      </c>
      <c r="K53" t="s">
        <v>232</v>
      </c>
      <c r="L53">
        <v>1368</v>
      </c>
      <c r="N53">
        <v>1011</v>
      </c>
      <c r="O53" t="s">
        <v>233</v>
      </c>
      <c r="P53" t="s">
        <v>233</v>
      </c>
      <c r="Q53">
        <v>1</v>
      </c>
      <c r="W53">
        <v>0</v>
      </c>
      <c r="X53">
        <v>-1985943078</v>
      </c>
      <c r="Y53">
        <f t="shared" si="28"/>
        <v>0.17</v>
      </c>
      <c r="AA53">
        <v>0</v>
      </c>
      <c r="AB53">
        <v>83.1</v>
      </c>
      <c r="AC53">
        <v>12.62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0.17</v>
      </c>
      <c r="AU53" t="s">
        <v>3</v>
      </c>
      <c r="AV53">
        <v>0</v>
      </c>
      <c r="AW53">
        <v>2</v>
      </c>
      <c r="AX53">
        <v>78315446</v>
      </c>
      <c r="AY53">
        <v>1</v>
      </c>
      <c r="AZ53">
        <v>0</v>
      </c>
      <c r="BA53">
        <v>95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ROUND(Y53*Source!I75*DO53,9)</f>
        <v>0</v>
      </c>
      <c r="CX53">
        <f>ROUND(Y53*Source!I75,9)</f>
        <v>0</v>
      </c>
      <c r="CY53">
        <f>AB53</f>
        <v>83.1</v>
      </c>
      <c r="CZ53">
        <f>AF53</f>
        <v>83.1</v>
      </c>
      <c r="DA53">
        <f>AJ53</f>
        <v>1</v>
      </c>
      <c r="DB53">
        <f t="shared" si="29"/>
        <v>14.13</v>
      </c>
      <c r="DC53">
        <f t="shared" si="30"/>
        <v>2.15</v>
      </c>
      <c r="DD53" t="s">
        <v>3</v>
      </c>
      <c r="DE53" t="s">
        <v>3</v>
      </c>
      <c r="DF53">
        <f t="shared" si="43"/>
        <v>0</v>
      </c>
      <c r="DG53">
        <f t="shared" si="40"/>
        <v>0</v>
      </c>
      <c r="DH53">
        <f t="shared" si="41"/>
        <v>0</v>
      </c>
      <c r="DI53">
        <f t="shared" si="31"/>
        <v>0</v>
      </c>
      <c r="DJ53">
        <f>DG53</f>
        <v>0</v>
      </c>
      <c r="DK53">
        <v>0</v>
      </c>
      <c r="DL53" t="s">
        <v>235</v>
      </c>
      <c r="DM53">
        <v>0</v>
      </c>
      <c r="DN53" t="s">
        <v>229</v>
      </c>
      <c r="DO53">
        <v>12.62</v>
      </c>
    </row>
    <row r="54" spans="1:119">
      <c r="A54">
        <f>ROW(Source!A75)</f>
        <v>75</v>
      </c>
      <c r="B54">
        <v>78268872</v>
      </c>
      <c r="C54">
        <v>78315427</v>
      </c>
      <c r="D54">
        <v>77591707</v>
      </c>
      <c r="E54">
        <v>1</v>
      </c>
      <c r="F54">
        <v>1</v>
      </c>
      <c r="G54">
        <v>1080</v>
      </c>
      <c r="H54">
        <v>3</v>
      </c>
      <c r="I54" t="s">
        <v>264</v>
      </c>
      <c r="J54" t="s">
        <v>265</v>
      </c>
      <c r="K54" t="s">
        <v>266</v>
      </c>
      <c r="L54">
        <v>1348</v>
      </c>
      <c r="N54">
        <v>1009</v>
      </c>
      <c r="O54" t="s">
        <v>203</v>
      </c>
      <c r="P54" t="s">
        <v>203</v>
      </c>
      <c r="Q54">
        <v>1000</v>
      </c>
      <c r="W54">
        <v>0</v>
      </c>
      <c r="X54">
        <v>-1792704725</v>
      </c>
      <c r="Y54">
        <f t="shared" si="28"/>
        <v>6.4999999999999997E-4</v>
      </c>
      <c r="AA54">
        <v>8590.86</v>
      </c>
      <c r="AB54">
        <v>0</v>
      </c>
      <c r="AC54">
        <v>0</v>
      </c>
      <c r="AD54">
        <v>0</v>
      </c>
      <c r="AE54">
        <v>8590.86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6.4999999999999997E-4</v>
      </c>
      <c r="AU54" t="s">
        <v>3</v>
      </c>
      <c r="AV54">
        <v>0</v>
      </c>
      <c r="AW54">
        <v>2</v>
      </c>
      <c r="AX54">
        <v>78315448</v>
      </c>
      <c r="AY54">
        <v>1</v>
      </c>
      <c r="AZ54">
        <v>0</v>
      </c>
      <c r="BA54">
        <v>97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ROUND(Y54*Source!I75,9)</f>
        <v>0</v>
      </c>
      <c r="CY54">
        <f>AA54</f>
        <v>8590.86</v>
      </c>
      <c r="CZ54">
        <f>AE54</f>
        <v>8590.86</v>
      </c>
      <c r="DA54">
        <f>AI54</f>
        <v>1</v>
      </c>
      <c r="DB54">
        <f t="shared" si="29"/>
        <v>5.58</v>
      </c>
      <c r="DC54">
        <f t="shared" si="30"/>
        <v>0</v>
      </c>
      <c r="DD54" t="s">
        <v>3</v>
      </c>
      <c r="DE54" t="s">
        <v>3</v>
      </c>
      <c r="DF54">
        <f t="shared" si="43"/>
        <v>0</v>
      </c>
      <c r="DG54">
        <f t="shared" si="40"/>
        <v>0</v>
      </c>
      <c r="DH54">
        <f t="shared" si="41"/>
        <v>0</v>
      </c>
      <c r="DI54">
        <f t="shared" si="3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ROW(Source!A75)</f>
        <v>75</v>
      </c>
      <c r="B55">
        <v>78268872</v>
      </c>
      <c r="C55">
        <v>78315427</v>
      </c>
      <c r="D55">
        <v>77590842</v>
      </c>
      <c r="E55">
        <v>1</v>
      </c>
      <c r="F55">
        <v>1</v>
      </c>
      <c r="G55">
        <v>1080</v>
      </c>
      <c r="H55">
        <v>3</v>
      </c>
      <c r="I55" t="s">
        <v>249</v>
      </c>
      <c r="J55" t="s">
        <v>250</v>
      </c>
      <c r="K55" t="s">
        <v>251</v>
      </c>
      <c r="L55">
        <v>1348</v>
      </c>
      <c r="N55">
        <v>1009</v>
      </c>
      <c r="O55" t="s">
        <v>203</v>
      </c>
      <c r="P55" t="s">
        <v>203</v>
      </c>
      <c r="Q55">
        <v>1000</v>
      </c>
      <c r="W55">
        <v>0</v>
      </c>
      <c r="X55">
        <v>-301728717</v>
      </c>
      <c r="Y55">
        <f t="shared" si="28"/>
        <v>2E-3</v>
      </c>
      <c r="AA55">
        <v>16180.28</v>
      </c>
      <c r="AB55">
        <v>0</v>
      </c>
      <c r="AC55">
        <v>0</v>
      </c>
      <c r="AD55">
        <v>0</v>
      </c>
      <c r="AE55">
        <v>16180.28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2E-3</v>
      </c>
      <c r="AU55" t="s">
        <v>3</v>
      </c>
      <c r="AV55">
        <v>0</v>
      </c>
      <c r="AW55">
        <v>2</v>
      </c>
      <c r="AX55">
        <v>78315449</v>
      </c>
      <c r="AY55">
        <v>1</v>
      </c>
      <c r="AZ55">
        <v>0</v>
      </c>
      <c r="BA55">
        <v>98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ROUND(Y55*Source!I75,9)</f>
        <v>0</v>
      </c>
      <c r="CY55">
        <f>AA55</f>
        <v>16180.28</v>
      </c>
      <c r="CZ55">
        <f>AE55</f>
        <v>16180.28</v>
      </c>
      <c r="DA55">
        <f>AI55</f>
        <v>1</v>
      </c>
      <c r="DB55">
        <f t="shared" si="29"/>
        <v>32.36</v>
      </c>
      <c r="DC55">
        <f t="shared" si="30"/>
        <v>0</v>
      </c>
      <c r="DD55" t="s">
        <v>3</v>
      </c>
      <c r="DE55" t="s">
        <v>3</v>
      </c>
      <c r="DF55">
        <f t="shared" si="43"/>
        <v>0</v>
      </c>
      <c r="DG55">
        <f t="shared" si="40"/>
        <v>0</v>
      </c>
      <c r="DH55">
        <f t="shared" si="41"/>
        <v>0</v>
      </c>
      <c r="DI55">
        <f t="shared" si="31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ROW(Source!A76)</f>
        <v>76</v>
      </c>
      <c r="B56">
        <v>78268815</v>
      </c>
      <c r="C56">
        <v>78315427</v>
      </c>
      <c r="D56">
        <v>77548154</v>
      </c>
      <c r="E56">
        <v>1080</v>
      </c>
      <c r="F56">
        <v>1</v>
      </c>
      <c r="G56">
        <v>1080</v>
      </c>
      <c r="H56">
        <v>1</v>
      </c>
      <c r="I56" t="s">
        <v>227</v>
      </c>
      <c r="J56" t="s">
        <v>3</v>
      </c>
      <c r="K56" t="s">
        <v>228</v>
      </c>
      <c r="L56">
        <v>1191</v>
      </c>
      <c r="N56">
        <v>1013</v>
      </c>
      <c r="O56" t="s">
        <v>229</v>
      </c>
      <c r="P56" t="s">
        <v>229</v>
      </c>
      <c r="Q56">
        <v>1</v>
      </c>
      <c r="W56">
        <v>0</v>
      </c>
      <c r="X56">
        <v>476480486</v>
      </c>
      <c r="Y56">
        <f t="shared" si="28"/>
        <v>9.27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9.27</v>
      </c>
      <c r="AU56" t="s">
        <v>3</v>
      </c>
      <c r="AV56">
        <v>1</v>
      </c>
      <c r="AW56">
        <v>2</v>
      </c>
      <c r="AX56">
        <v>78315444</v>
      </c>
      <c r="AY56">
        <v>1</v>
      </c>
      <c r="AZ56">
        <v>0</v>
      </c>
      <c r="BA56">
        <v>99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ROUND(AT56*Source!I76*AH56*AL56,2)</f>
        <v>0</v>
      </c>
      <c r="CV56">
        <f>ROUND(Y56*Source!I76,9)</f>
        <v>0</v>
      </c>
      <c r="CW56">
        <v>0</v>
      </c>
      <c r="CX56">
        <f>ROUND(Y56*Source!I76,9)</f>
        <v>0</v>
      </c>
      <c r="CY56">
        <f>AD56</f>
        <v>0</v>
      </c>
      <c r="CZ56">
        <f>AH56</f>
        <v>0</v>
      </c>
      <c r="DA56">
        <f>AL56</f>
        <v>1</v>
      </c>
      <c r="DB56">
        <f t="shared" si="29"/>
        <v>0</v>
      </c>
      <c r="DC56">
        <f t="shared" si="30"/>
        <v>0</v>
      </c>
      <c r="DD56" t="s">
        <v>3</v>
      </c>
      <c r="DE56" t="s">
        <v>3</v>
      </c>
      <c r="DF56">
        <f t="shared" si="43"/>
        <v>0</v>
      </c>
      <c r="DG56">
        <f t="shared" si="40"/>
        <v>0</v>
      </c>
      <c r="DH56">
        <f t="shared" si="41"/>
        <v>0</v>
      </c>
      <c r="DI56">
        <f t="shared" si="3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ROW(Source!A76)</f>
        <v>76</v>
      </c>
      <c r="B57">
        <v>78268815</v>
      </c>
      <c r="C57">
        <v>78315427</v>
      </c>
      <c r="D57">
        <v>77622028</v>
      </c>
      <c r="E57">
        <v>1</v>
      </c>
      <c r="F57">
        <v>1</v>
      </c>
      <c r="G57">
        <v>1080</v>
      </c>
      <c r="H57">
        <v>2</v>
      </c>
      <c r="I57" t="s">
        <v>261</v>
      </c>
      <c r="J57" t="s">
        <v>262</v>
      </c>
      <c r="K57" t="s">
        <v>263</v>
      </c>
      <c r="L57">
        <v>1368</v>
      </c>
      <c r="N57">
        <v>1011</v>
      </c>
      <c r="O57" t="s">
        <v>233</v>
      </c>
      <c r="P57" t="s">
        <v>233</v>
      </c>
      <c r="Q57">
        <v>1</v>
      </c>
      <c r="W57">
        <v>0</v>
      </c>
      <c r="X57">
        <v>-2065404138</v>
      </c>
      <c r="Y57">
        <f t="shared" si="28"/>
        <v>1.51</v>
      </c>
      <c r="AA57">
        <v>0</v>
      </c>
      <c r="AB57">
        <v>102.11</v>
      </c>
      <c r="AC57">
        <v>0</v>
      </c>
      <c r="AD57">
        <v>0</v>
      </c>
      <c r="AE57">
        <v>0</v>
      </c>
      <c r="AF57">
        <v>7.11</v>
      </c>
      <c r="AG57">
        <v>0</v>
      </c>
      <c r="AH57">
        <v>0</v>
      </c>
      <c r="AI57">
        <v>1</v>
      </c>
      <c r="AJ57">
        <v>13.46</v>
      </c>
      <c r="AK57">
        <v>56.35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1.51</v>
      </c>
      <c r="AU57" t="s">
        <v>3</v>
      </c>
      <c r="AV57">
        <v>0</v>
      </c>
      <c r="AW57">
        <v>2</v>
      </c>
      <c r="AX57">
        <v>78315445</v>
      </c>
      <c r="AY57">
        <v>1</v>
      </c>
      <c r="AZ57">
        <v>0</v>
      </c>
      <c r="BA57">
        <v>100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ROUND(Y57*Source!I76*DO57,9)</f>
        <v>0</v>
      </c>
      <c r="CX57">
        <f>ROUND(Y57*Source!I76,9)</f>
        <v>0</v>
      </c>
      <c r="CY57">
        <f>AB57</f>
        <v>102.11</v>
      </c>
      <c r="CZ57">
        <f>AF57</f>
        <v>7.11</v>
      </c>
      <c r="DA57">
        <f>AJ57</f>
        <v>13.46</v>
      </c>
      <c r="DB57">
        <f t="shared" si="29"/>
        <v>10.74</v>
      </c>
      <c r="DC57">
        <f t="shared" si="30"/>
        <v>0</v>
      </c>
      <c r="DD57" t="s">
        <v>3</v>
      </c>
      <c r="DE57" t="s">
        <v>3</v>
      </c>
      <c r="DF57">
        <f t="shared" si="43"/>
        <v>0</v>
      </c>
      <c r="DG57">
        <f>ROUND(ROUND(AF57*AJ57,2)*CX57,2)</f>
        <v>0</v>
      </c>
      <c r="DH57">
        <f>ROUND(ROUND(AG57*AK57,2)*CX57,2)</f>
        <v>0</v>
      </c>
      <c r="DI57">
        <f t="shared" si="31"/>
        <v>0</v>
      </c>
      <c r="DJ57">
        <f>DG57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ROW(Source!A76)</f>
        <v>76</v>
      </c>
      <c r="B58">
        <v>78268815</v>
      </c>
      <c r="C58">
        <v>78315427</v>
      </c>
      <c r="D58">
        <v>77622327</v>
      </c>
      <c r="E58">
        <v>1</v>
      </c>
      <c r="F58">
        <v>1</v>
      </c>
      <c r="G58">
        <v>1080</v>
      </c>
      <c r="H58">
        <v>2</v>
      </c>
      <c r="I58" t="s">
        <v>230</v>
      </c>
      <c r="J58" t="s">
        <v>231</v>
      </c>
      <c r="K58" t="s">
        <v>232</v>
      </c>
      <c r="L58">
        <v>1368</v>
      </c>
      <c r="N58">
        <v>1011</v>
      </c>
      <c r="O58" t="s">
        <v>233</v>
      </c>
      <c r="P58" t="s">
        <v>233</v>
      </c>
      <c r="Q58">
        <v>1</v>
      </c>
      <c r="W58">
        <v>0</v>
      </c>
      <c r="X58">
        <v>-1985943078</v>
      </c>
      <c r="Y58">
        <f t="shared" si="28"/>
        <v>0.17</v>
      </c>
      <c r="AA58">
        <v>0</v>
      </c>
      <c r="AB58">
        <v>1513.56</v>
      </c>
      <c r="AC58">
        <v>758.78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17.07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0.17</v>
      </c>
      <c r="AU58" t="s">
        <v>3</v>
      </c>
      <c r="AV58">
        <v>0</v>
      </c>
      <c r="AW58">
        <v>2</v>
      </c>
      <c r="AX58">
        <v>78315446</v>
      </c>
      <c r="AY58">
        <v>1</v>
      </c>
      <c r="AZ58">
        <v>0</v>
      </c>
      <c r="BA58">
        <v>101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ROUND(Y58*Source!I76*DO58,9)</f>
        <v>0</v>
      </c>
      <c r="CX58">
        <f>ROUND(Y58*Source!I76,9)</f>
        <v>0</v>
      </c>
      <c r="CY58">
        <f>AB58</f>
        <v>1513.56</v>
      </c>
      <c r="CZ58">
        <f>AF58</f>
        <v>83.1</v>
      </c>
      <c r="DA58">
        <f>AJ58</f>
        <v>17.07</v>
      </c>
      <c r="DB58">
        <f t="shared" si="29"/>
        <v>14.13</v>
      </c>
      <c r="DC58">
        <f t="shared" si="30"/>
        <v>2.15</v>
      </c>
      <c r="DD58" t="s">
        <v>3</v>
      </c>
      <c r="DE58" t="s">
        <v>3</v>
      </c>
      <c r="DF58">
        <f t="shared" si="43"/>
        <v>0</v>
      </c>
      <c r="DG58">
        <f>ROUND(ROUND(AF58*AJ58,2)*CX58,2)</f>
        <v>0</v>
      </c>
      <c r="DH58">
        <f>ROUND(ROUND(AG58*AK58,2)*CX58,2)</f>
        <v>0</v>
      </c>
      <c r="DI58">
        <f t="shared" si="31"/>
        <v>0</v>
      </c>
      <c r="DJ58">
        <f>DG58</f>
        <v>0</v>
      </c>
      <c r="DK58">
        <v>0</v>
      </c>
      <c r="DL58" t="s">
        <v>235</v>
      </c>
      <c r="DM58">
        <v>0</v>
      </c>
      <c r="DN58" t="s">
        <v>229</v>
      </c>
      <c r="DO58">
        <v>12.62</v>
      </c>
    </row>
    <row r="59" spans="1:119">
      <c r="A59">
        <f>ROW(Source!A76)</f>
        <v>76</v>
      </c>
      <c r="B59">
        <v>78268815</v>
      </c>
      <c r="C59">
        <v>78315427</v>
      </c>
      <c r="D59">
        <v>77591707</v>
      </c>
      <c r="E59">
        <v>1</v>
      </c>
      <c r="F59">
        <v>1</v>
      </c>
      <c r="G59">
        <v>1080</v>
      </c>
      <c r="H59">
        <v>3</v>
      </c>
      <c r="I59" t="s">
        <v>264</v>
      </c>
      <c r="J59" t="s">
        <v>265</v>
      </c>
      <c r="K59" t="s">
        <v>266</v>
      </c>
      <c r="L59">
        <v>1348</v>
      </c>
      <c r="N59">
        <v>1009</v>
      </c>
      <c r="O59" t="s">
        <v>203</v>
      </c>
      <c r="P59" t="s">
        <v>203</v>
      </c>
      <c r="Q59">
        <v>1000</v>
      </c>
      <c r="W59">
        <v>0</v>
      </c>
      <c r="X59">
        <v>-1792704725</v>
      </c>
      <c r="Y59">
        <f t="shared" si="28"/>
        <v>6.4999999999999997E-4</v>
      </c>
      <c r="AA59">
        <v>152673.67000000001</v>
      </c>
      <c r="AB59">
        <v>0</v>
      </c>
      <c r="AC59">
        <v>0</v>
      </c>
      <c r="AD59">
        <v>0</v>
      </c>
      <c r="AE59">
        <v>8590.86</v>
      </c>
      <c r="AF59">
        <v>0</v>
      </c>
      <c r="AG59">
        <v>0</v>
      </c>
      <c r="AH59">
        <v>0</v>
      </c>
      <c r="AI59">
        <v>16.440000000000001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6.4999999999999997E-4</v>
      </c>
      <c r="AU59" t="s">
        <v>3</v>
      </c>
      <c r="AV59">
        <v>0</v>
      </c>
      <c r="AW59">
        <v>2</v>
      </c>
      <c r="AX59">
        <v>78315448</v>
      </c>
      <c r="AY59">
        <v>1</v>
      </c>
      <c r="AZ59">
        <v>0</v>
      </c>
      <c r="BA59">
        <v>103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ROUND(Y59*Source!I76,9)</f>
        <v>0</v>
      </c>
      <c r="CY59">
        <f>AA59</f>
        <v>152673.67000000001</v>
      </c>
      <c r="CZ59">
        <f>AE59</f>
        <v>8590.86</v>
      </c>
      <c r="DA59">
        <f>AI59</f>
        <v>16.440000000000001</v>
      </c>
      <c r="DB59">
        <f t="shared" si="29"/>
        <v>5.58</v>
      </c>
      <c r="DC59">
        <f t="shared" si="30"/>
        <v>0</v>
      </c>
      <c r="DD59" t="s">
        <v>3</v>
      </c>
      <c r="DE59" t="s">
        <v>3</v>
      </c>
      <c r="DF59">
        <f>ROUND(ROUND(AE59*AI59,2)*CX59,2)</f>
        <v>0</v>
      </c>
      <c r="DG59">
        <f t="shared" ref="DG59:DG68" si="44">ROUND(ROUND(AF59,2)*CX59,2)</f>
        <v>0</v>
      </c>
      <c r="DH59">
        <f t="shared" ref="DH59:DH68" si="45">ROUND(ROUND(AG59,2)*CX59,2)</f>
        <v>0</v>
      </c>
      <c r="DI59">
        <f t="shared" si="31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ROW(Source!A76)</f>
        <v>76</v>
      </c>
      <c r="B60">
        <v>78268815</v>
      </c>
      <c r="C60">
        <v>78315427</v>
      </c>
      <c r="D60">
        <v>77590842</v>
      </c>
      <c r="E60">
        <v>1</v>
      </c>
      <c r="F60">
        <v>1</v>
      </c>
      <c r="G60">
        <v>1080</v>
      </c>
      <c r="H60">
        <v>3</v>
      </c>
      <c r="I60" t="s">
        <v>249</v>
      </c>
      <c r="J60" t="s">
        <v>250</v>
      </c>
      <c r="K60" t="s">
        <v>251</v>
      </c>
      <c r="L60">
        <v>1348</v>
      </c>
      <c r="N60">
        <v>1009</v>
      </c>
      <c r="O60" t="s">
        <v>203</v>
      </c>
      <c r="P60" t="s">
        <v>203</v>
      </c>
      <c r="Q60">
        <v>1000</v>
      </c>
      <c r="W60">
        <v>0</v>
      </c>
      <c r="X60">
        <v>-301728717</v>
      </c>
      <c r="Y60">
        <f t="shared" si="28"/>
        <v>2E-3</v>
      </c>
      <c r="AA60">
        <v>55271.19</v>
      </c>
      <c r="AB60">
        <v>0</v>
      </c>
      <c r="AC60">
        <v>0</v>
      </c>
      <c r="AD60">
        <v>0</v>
      </c>
      <c r="AE60">
        <v>16180.28</v>
      </c>
      <c r="AF60">
        <v>0</v>
      </c>
      <c r="AG60">
        <v>0</v>
      </c>
      <c r="AH60">
        <v>0</v>
      </c>
      <c r="AI60">
        <v>3.16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2E-3</v>
      </c>
      <c r="AU60" t="s">
        <v>3</v>
      </c>
      <c r="AV60">
        <v>0</v>
      </c>
      <c r="AW60">
        <v>2</v>
      </c>
      <c r="AX60">
        <v>78315449</v>
      </c>
      <c r="AY60">
        <v>1</v>
      </c>
      <c r="AZ60">
        <v>0</v>
      </c>
      <c r="BA60">
        <v>104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ROUND(Y60*Source!I76,9)</f>
        <v>0</v>
      </c>
      <c r="CY60">
        <f>AA60</f>
        <v>55271.19</v>
      </c>
      <c r="CZ60">
        <f>AE60</f>
        <v>16180.28</v>
      </c>
      <c r="DA60">
        <f>AI60</f>
        <v>3.16</v>
      </c>
      <c r="DB60">
        <f t="shared" si="29"/>
        <v>32.36</v>
      </c>
      <c r="DC60">
        <f t="shared" si="30"/>
        <v>0</v>
      </c>
      <c r="DD60" t="s">
        <v>3</v>
      </c>
      <c r="DE60" t="s">
        <v>3</v>
      </c>
      <c r="DF60">
        <f>ROUND(ROUND(AE60*AI60,2)*CX60,2)</f>
        <v>0</v>
      </c>
      <c r="DG60">
        <f t="shared" si="44"/>
        <v>0</v>
      </c>
      <c r="DH60">
        <f t="shared" si="45"/>
        <v>0</v>
      </c>
      <c r="DI60">
        <f t="shared" si="31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ROW(Source!A77)</f>
        <v>77</v>
      </c>
      <c r="B61">
        <v>78268872</v>
      </c>
      <c r="C61">
        <v>78315450</v>
      </c>
      <c r="D61">
        <v>77548154</v>
      </c>
      <c r="E61">
        <v>1080</v>
      </c>
      <c r="F61">
        <v>1</v>
      </c>
      <c r="G61">
        <v>1080</v>
      </c>
      <c r="H61">
        <v>1</v>
      </c>
      <c r="I61" t="s">
        <v>227</v>
      </c>
      <c r="J61" t="s">
        <v>3</v>
      </c>
      <c r="K61" t="s">
        <v>228</v>
      </c>
      <c r="L61">
        <v>1191</v>
      </c>
      <c r="N61">
        <v>1013</v>
      </c>
      <c r="O61" t="s">
        <v>229</v>
      </c>
      <c r="P61" t="s">
        <v>229</v>
      </c>
      <c r="Q61">
        <v>1</v>
      </c>
      <c r="W61">
        <v>0</v>
      </c>
      <c r="X61">
        <v>476480486</v>
      </c>
      <c r="Y61">
        <f t="shared" si="28"/>
        <v>18.5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18.5</v>
      </c>
      <c r="AU61" t="s">
        <v>3</v>
      </c>
      <c r="AV61">
        <v>1</v>
      </c>
      <c r="AW61">
        <v>2</v>
      </c>
      <c r="AX61">
        <v>78315475</v>
      </c>
      <c r="AY61">
        <v>1</v>
      </c>
      <c r="AZ61">
        <v>0</v>
      </c>
      <c r="BA61">
        <v>105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ROUND(AT61*Source!I77*AH61*AL61,2)</f>
        <v>0</v>
      </c>
      <c r="CV61">
        <f>ROUND(Y61*Source!I77,9)</f>
        <v>8.3249999999999993</v>
      </c>
      <c r="CW61">
        <v>0</v>
      </c>
      <c r="CX61">
        <f>ROUND(Y61*Source!I77,9)</f>
        <v>8.3249999999999993</v>
      </c>
      <c r="CY61">
        <f>AD61</f>
        <v>0</v>
      </c>
      <c r="CZ61">
        <f>AH61</f>
        <v>0</v>
      </c>
      <c r="DA61">
        <f>AL61</f>
        <v>1</v>
      </c>
      <c r="DB61">
        <f t="shared" si="29"/>
        <v>0</v>
      </c>
      <c r="DC61">
        <f t="shared" si="30"/>
        <v>0</v>
      </c>
      <c r="DD61" t="s">
        <v>3</v>
      </c>
      <c r="DE61" t="s">
        <v>3</v>
      </c>
      <c r="DF61">
        <f t="shared" ref="DF61:DF70" si="46">ROUND(ROUND(AE61,2)*CX61,2)</f>
        <v>0</v>
      </c>
      <c r="DG61">
        <f t="shared" si="44"/>
        <v>0</v>
      </c>
      <c r="DH61">
        <f t="shared" si="45"/>
        <v>0</v>
      </c>
      <c r="DI61">
        <f t="shared" si="3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ROW(Source!A77)</f>
        <v>77</v>
      </c>
      <c r="B62">
        <v>78268872</v>
      </c>
      <c r="C62">
        <v>78315450</v>
      </c>
      <c r="D62">
        <v>77622028</v>
      </c>
      <c r="E62">
        <v>1</v>
      </c>
      <c r="F62">
        <v>1</v>
      </c>
      <c r="G62">
        <v>1080</v>
      </c>
      <c r="H62">
        <v>2</v>
      </c>
      <c r="I62" t="s">
        <v>261</v>
      </c>
      <c r="J62" t="s">
        <v>262</v>
      </c>
      <c r="K62" t="s">
        <v>263</v>
      </c>
      <c r="L62">
        <v>1368</v>
      </c>
      <c r="N62">
        <v>1011</v>
      </c>
      <c r="O62" t="s">
        <v>233</v>
      </c>
      <c r="P62" t="s">
        <v>233</v>
      </c>
      <c r="Q62">
        <v>1</v>
      </c>
      <c r="W62">
        <v>0</v>
      </c>
      <c r="X62">
        <v>-2065404138</v>
      </c>
      <c r="Y62">
        <f t="shared" si="28"/>
        <v>2.9</v>
      </c>
      <c r="AA62">
        <v>0</v>
      </c>
      <c r="AB62">
        <v>7.11</v>
      </c>
      <c r="AC62">
        <v>0</v>
      </c>
      <c r="AD62">
        <v>0</v>
      </c>
      <c r="AE62">
        <v>0</v>
      </c>
      <c r="AF62">
        <v>7.11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2.9</v>
      </c>
      <c r="AU62" t="s">
        <v>3</v>
      </c>
      <c r="AV62">
        <v>0</v>
      </c>
      <c r="AW62">
        <v>2</v>
      </c>
      <c r="AX62">
        <v>78315476</v>
      </c>
      <c r="AY62">
        <v>1</v>
      </c>
      <c r="AZ62">
        <v>0</v>
      </c>
      <c r="BA62">
        <v>106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ROUND(Y62*Source!I77*DO62,9)</f>
        <v>0</v>
      </c>
      <c r="CX62">
        <f>ROUND(Y62*Source!I77,9)</f>
        <v>1.3049999999999999</v>
      </c>
      <c r="CY62">
        <f>AB62</f>
        <v>7.11</v>
      </c>
      <c r="CZ62">
        <f>AF62</f>
        <v>7.11</v>
      </c>
      <c r="DA62">
        <f>AJ62</f>
        <v>1</v>
      </c>
      <c r="DB62">
        <f t="shared" si="29"/>
        <v>20.62</v>
      </c>
      <c r="DC62">
        <f t="shared" si="30"/>
        <v>0</v>
      </c>
      <c r="DD62" t="s">
        <v>3</v>
      </c>
      <c r="DE62" t="s">
        <v>3</v>
      </c>
      <c r="DF62">
        <f t="shared" si="46"/>
        <v>0</v>
      </c>
      <c r="DG62">
        <f t="shared" si="44"/>
        <v>9.2799999999999994</v>
      </c>
      <c r="DH62">
        <f t="shared" si="45"/>
        <v>0</v>
      </c>
      <c r="DI62">
        <f t="shared" si="31"/>
        <v>0</v>
      </c>
      <c r="DJ62">
        <f>DG62</f>
        <v>9.2799999999999994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ROW(Source!A77)</f>
        <v>77</v>
      </c>
      <c r="B63">
        <v>78268872</v>
      </c>
      <c r="C63">
        <v>78315450</v>
      </c>
      <c r="D63">
        <v>77622327</v>
      </c>
      <c r="E63">
        <v>1</v>
      </c>
      <c r="F63">
        <v>1</v>
      </c>
      <c r="G63">
        <v>1080</v>
      </c>
      <c r="H63">
        <v>2</v>
      </c>
      <c r="I63" t="s">
        <v>230</v>
      </c>
      <c r="J63" t="s">
        <v>231</v>
      </c>
      <c r="K63" t="s">
        <v>232</v>
      </c>
      <c r="L63">
        <v>1368</v>
      </c>
      <c r="N63">
        <v>1011</v>
      </c>
      <c r="O63" t="s">
        <v>233</v>
      </c>
      <c r="P63" t="s">
        <v>233</v>
      </c>
      <c r="Q63">
        <v>1</v>
      </c>
      <c r="W63">
        <v>0</v>
      </c>
      <c r="X63">
        <v>-1985943078</v>
      </c>
      <c r="Y63">
        <f t="shared" ref="Y63:Y80" si="47">AT63</f>
        <v>0.17</v>
      </c>
      <c r="AA63">
        <v>0</v>
      </c>
      <c r="AB63">
        <v>83.1</v>
      </c>
      <c r="AC63">
        <v>12.62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0.17</v>
      </c>
      <c r="AU63" t="s">
        <v>3</v>
      </c>
      <c r="AV63">
        <v>0</v>
      </c>
      <c r="AW63">
        <v>2</v>
      </c>
      <c r="AX63">
        <v>78315477</v>
      </c>
      <c r="AY63">
        <v>1</v>
      </c>
      <c r="AZ63">
        <v>0</v>
      </c>
      <c r="BA63">
        <v>107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ROUND(Y63*Source!I77*DO63,9)</f>
        <v>0.96543000000000001</v>
      </c>
      <c r="CX63">
        <f>ROUND(Y63*Source!I77,9)</f>
        <v>7.6499999999999999E-2</v>
      </c>
      <c r="CY63">
        <f>AB63</f>
        <v>83.1</v>
      </c>
      <c r="CZ63">
        <f>AF63</f>
        <v>83.1</v>
      </c>
      <c r="DA63">
        <f>AJ63</f>
        <v>1</v>
      </c>
      <c r="DB63">
        <f t="shared" ref="DB63:DB80" si="48">ROUND(ROUND(AT63*CZ63,2),2)</f>
        <v>14.13</v>
      </c>
      <c r="DC63">
        <f t="shared" ref="DC63:DC80" si="49">ROUND(ROUND(AT63*AG63,2),2)</f>
        <v>2.15</v>
      </c>
      <c r="DD63" t="s">
        <v>3</v>
      </c>
      <c r="DE63" t="s">
        <v>3</v>
      </c>
      <c r="DF63">
        <f t="shared" si="46"/>
        <v>0</v>
      </c>
      <c r="DG63">
        <f t="shared" si="44"/>
        <v>6.36</v>
      </c>
      <c r="DH63">
        <f t="shared" si="45"/>
        <v>0.97</v>
      </c>
      <c r="DI63">
        <f t="shared" si="31"/>
        <v>0</v>
      </c>
      <c r="DJ63">
        <f>DG63</f>
        <v>6.36</v>
      </c>
      <c r="DK63">
        <v>0</v>
      </c>
      <c r="DL63" t="s">
        <v>235</v>
      </c>
      <c r="DM63">
        <v>0</v>
      </c>
      <c r="DN63" t="s">
        <v>229</v>
      </c>
      <c r="DO63">
        <v>12.62</v>
      </c>
    </row>
    <row r="64" spans="1:119">
      <c r="A64">
        <f>ROW(Source!A77)</f>
        <v>77</v>
      </c>
      <c r="B64">
        <v>78268872</v>
      </c>
      <c r="C64">
        <v>78315450</v>
      </c>
      <c r="D64">
        <v>77591707</v>
      </c>
      <c r="E64">
        <v>1</v>
      </c>
      <c r="F64">
        <v>1</v>
      </c>
      <c r="G64">
        <v>1080</v>
      </c>
      <c r="H64">
        <v>3</v>
      </c>
      <c r="I64" t="s">
        <v>264</v>
      </c>
      <c r="J64" t="s">
        <v>265</v>
      </c>
      <c r="K64" t="s">
        <v>266</v>
      </c>
      <c r="L64">
        <v>1348</v>
      </c>
      <c r="N64">
        <v>1009</v>
      </c>
      <c r="O64" t="s">
        <v>203</v>
      </c>
      <c r="P64" t="s">
        <v>203</v>
      </c>
      <c r="Q64">
        <v>1000</v>
      </c>
      <c r="W64">
        <v>0</v>
      </c>
      <c r="X64">
        <v>-1792704725</v>
      </c>
      <c r="Y64">
        <f t="shared" si="47"/>
        <v>8.9999999999999998E-4</v>
      </c>
      <c r="AA64">
        <v>8590.86</v>
      </c>
      <c r="AB64">
        <v>0</v>
      </c>
      <c r="AC64">
        <v>0</v>
      </c>
      <c r="AD64">
        <v>0</v>
      </c>
      <c r="AE64">
        <v>8590.86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8.9999999999999998E-4</v>
      </c>
      <c r="AU64" t="s">
        <v>3</v>
      </c>
      <c r="AV64">
        <v>0</v>
      </c>
      <c r="AW64">
        <v>2</v>
      </c>
      <c r="AX64">
        <v>78315479</v>
      </c>
      <c r="AY64">
        <v>1</v>
      </c>
      <c r="AZ64">
        <v>0</v>
      </c>
      <c r="BA64">
        <v>109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ROUND(Y64*Source!I77,9)</f>
        <v>4.0499999999999998E-4</v>
      </c>
      <c r="CY64">
        <f>AA64</f>
        <v>8590.86</v>
      </c>
      <c r="CZ64">
        <f>AE64</f>
        <v>8590.86</v>
      </c>
      <c r="DA64">
        <f>AI64</f>
        <v>1</v>
      </c>
      <c r="DB64">
        <f t="shared" si="48"/>
        <v>7.73</v>
      </c>
      <c r="DC64">
        <f t="shared" si="49"/>
        <v>0</v>
      </c>
      <c r="DD64" t="s">
        <v>3</v>
      </c>
      <c r="DE64" t="s">
        <v>3</v>
      </c>
      <c r="DF64">
        <f t="shared" si="46"/>
        <v>3.48</v>
      </c>
      <c r="DG64">
        <f t="shared" si="44"/>
        <v>0</v>
      </c>
      <c r="DH64">
        <f t="shared" si="45"/>
        <v>0</v>
      </c>
      <c r="DI64">
        <f t="shared" si="31"/>
        <v>0</v>
      </c>
      <c r="DJ64">
        <f>DF64</f>
        <v>3.48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ROW(Source!A77)</f>
        <v>77</v>
      </c>
      <c r="B65">
        <v>78268872</v>
      </c>
      <c r="C65">
        <v>78315450</v>
      </c>
      <c r="D65">
        <v>77590665</v>
      </c>
      <c r="E65">
        <v>1</v>
      </c>
      <c r="F65">
        <v>1</v>
      </c>
      <c r="G65">
        <v>1080</v>
      </c>
      <c r="H65">
        <v>3</v>
      </c>
      <c r="I65" t="s">
        <v>267</v>
      </c>
      <c r="J65" t="s">
        <v>268</v>
      </c>
      <c r="K65" t="s">
        <v>269</v>
      </c>
      <c r="L65">
        <v>1354</v>
      </c>
      <c r="N65">
        <v>1010</v>
      </c>
      <c r="O65" t="s">
        <v>151</v>
      </c>
      <c r="P65" t="s">
        <v>151</v>
      </c>
      <c r="Q65">
        <v>1</v>
      </c>
      <c r="W65">
        <v>0</v>
      </c>
      <c r="X65">
        <v>-1414204412</v>
      </c>
      <c r="Y65">
        <f t="shared" si="47"/>
        <v>82</v>
      </c>
      <c r="AA65">
        <v>3.86</v>
      </c>
      <c r="AB65">
        <v>0</v>
      </c>
      <c r="AC65">
        <v>0</v>
      </c>
      <c r="AD65">
        <v>0</v>
      </c>
      <c r="AE65">
        <v>3.86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82</v>
      </c>
      <c r="AU65" t="s">
        <v>3</v>
      </c>
      <c r="AV65">
        <v>0</v>
      </c>
      <c r="AW65">
        <v>2</v>
      </c>
      <c r="AX65">
        <v>78315480</v>
      </c>
      <c r="AY65">
        <v>1</v>
      </c>
      <c r="AZ65">
        <v>0</v>
      </c>
      <c r="BA65">
        <v>110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ROUND(Y65*Source!I77,9)</f>
        <v>36.9</v>
      </c>
      <c r="CY65">
        <f>AA65</f>
        <v>3.86</v>
      </c>
      <c r="CZ65">
        <f>AE65</f>
        <v>3.86</v>
      </c>
      <c r="DA65">
        <f>AI65</f>
        <v>1</v>
      </c>
      <c r="DB65">
        <f t="shared" si="48"/>
        <v>316.52</v>
      </c>
      <c r="DC65">
        <f t="shared" si="49"/>
        <v>0</v>
      </c>
      <c r="DD65" t="s">
        <v>3</v>
      </c>
      <c r="DE65" t="s">
        <v>3</v>
      </c>
      <c r="DF65">
        <f t="shared" si="46"/>
        <v>142.43</v>
      </c>
      <c r="DG65">
        <f t="shared" si="44"/>
        <v>0</v>
      </c>
      <c r="DH65">
        <f t="shared" si="45"/>
        <v>0</v>
      </c>
      <c r="DI65">
        <f t="shared" ref="DI65:DI80" si="50">ROUND(ROUND(AH65,2)*CX65,2)</f>
        <v>0</v>
      </c>
      <c r="DJ65">
        <f>DF65</f>
        <v>142.43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ROW(Source!A77)</f>
        <v>77</v>
      </c>
      <c r="B66">
        <v>78268872</v>
      </c>
      <c r="C66">
        <v>78315450</v>
      </c>
      <c r="D66">
        <v>77592968</v>
      </c>
      <c r="E66">
        <v>1</v>
      </c>
      <c r="F66">
        <v>1</v>
      </c>
      <c r="G66">
        <v>1080</v>
      </c>
      <c r="H66">
        <v>3</v>
      </c>
      <c r="I66" t="s">
        <v>270</v>
      </c>
      <c r="J66" t="s">
        <v>271</v>
      </c>
      <c r="K66" t="s">
        <v>272</v>
      </c>
      <c r="L66">
        <v>1348</v>
      </c>
      <c r="N66">
        <v>1009</v>
      </c>
      <c r="O66" t="s">
        <v>203</v>
      </c>
      <c r="P66" t="s">
        <v>203</v>
      </c>
      <c r="Q66">
        <v>1000</v>
      </c>
      <c r="W66">
        <v>0</v>
      </c>
      <c r="X66">
        <v>-370957786</v>
      </c>
      <c r="Y66">
        <f t="shared" si="47"/>
        <v>4.0000000000000001E-3</v>
      </c>
      <c r="AA66">
        <v>6810.19</v>
      </c>
      <c r="AB66">
        <v>0</v>
      </c>
      <c r="AC66">
        <v>0</v>
      </c>
      <c r="AD66">
        <v>0</v>
      </c>
      <c r="AE66">
        <v>6810.19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4.0000000000000001E-3</v>
      </c>
      <c r="AU66" t="s">
        <v>3</v>
      </c>
      <c r="AV66">
        <v>0</v>
      </c>
      <c r="AW66">
        <v>2</v>
      </c>
      <c r="AX66">
        <v>78315481</v>
      </c>
      <c r="AY66">
        <v>1</v>
      </c>
      <c r="AZ66">
        <v>0</v>
      </c>
      <c r="BA66">
        <v>111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ROUND(Y66*Source!I77,9)</f>
        <v>1.8E-3</v>
      </c>
      <c r="CY66">
        <f>AA66</f>
        <v>6810.19</v>
      </c>
      <c r="CZ66">
        <f>AE66</f>
        <v>6810.19</v>
      </c>
      <c r="DA66">
        <f>AI66</f>
        <v>1</v>
      </c>
      <c r="DB66">
        <f t="shared" si="48"/>
        <v>27.24</v>
      </c>
      <c r="DC66">
        <f t="shared" si="49"/>
        <v>0</v>
      </c>
      <c r="DD66" t="s">
        <v>3</v>
      </c>
      <c r="DE66" t="s">
        <v>3</v>
      </c>
      <c r="DF66">
        <f t="shared" si="46"/>
        <v>12.26</v>
      </c>
      <c r="DG66">
        <f t="shared" si="44"/>
        <v>0</v>
      </c>
      <c r="DH66">
        <f t="shared" si="45"/>
        <v>0</v>
      </c>
      <c r="DI66">
        <f t="shared" si="50"/>
        <v>0</v>
      </c>
      <c r="DJ66">
        <f>DF66</f>
        <v>12.26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ROW(Source!A77)</f>
        <v>77</v>
      </c>
      <c r="B67">
        <v>78268872</v>
      </c>
      <c r="C67">
        <v>78315450</v>
      </c>
      <c r="D67">
        <v>77590833</v>
      </c>
      <c r="E67">
        <v>1</v>
      </c>
      <c r="F67">
        <v>1</v>
      </c>
      <c r="G67">
        <v>1080</v>
      </c>
      <c r="H67">
        <v>3</v>
      </c>
      <c r="I67" t="s">
        <v>273</v>
      </c>
      <c r="J67" t="s">
        <v>274</v>
      </c>
      <c r="K67" t="s">
        <v>275</v>
      </c>
      <c r="L67">
        <v>1348</v>
      </c>
      <c r="N67">
        <v>1009</v>
      </c>
      <c r="O67" t="s">
        <v>203</v>
      </c>
      <c r="P67" t="s">
        <v>203</v>
      </c>
      <c r="Q67">
        <v>1000</v>
      </c>
      <c r="W67">
        <v>0</v>
      </c>
      <c r="X67">
        <v>356473523</v>
      </c>
      <c r="Y67">
        <f t="shared" si="47"/>
        <v>2.3999999999999998E-3</v>
      </c>
      <c r="AA67">
        <v>16214.84</v>
      </c>
      <c r="AB67">
        <v>0</v>
      </c>
      <c r="AC67">
        <v>0</v>
      </c>
      <c r="AD67">
        <v>0</v>
      </c>
      <c r="AE67">
        <v>16214.84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2.3999999999999998E-3</v>
      </c>
      <c r="AU67" t="s">
        <v>3</v>
      </c>
      <c r="AV67">
        <v>0</v>
      </c>
      <c r="AW67">
        <v>2</v>
      </c>
      <c r="AX67">
        <v>78315482</v>
      </c>
      <c r="AY67">
        <v>1</v>
      </c>
      <c r="AZ67">
        <v>0</v>
      </c>
      <c r="BA67">
        <v>112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ROUND(Y67*Source!I77,9)</f>
        <v>1.08E-3</v>
      </c>
      <c r="CY67">
        <f>AA67</f>
        <v>16214.84</v>
      </c>
      <c r="CZ67">
        <f>AE67</f>
        <v>16214.84</v>
      </c>
      <c r="DA67">
        <f>AI67</f>
        <v>1</v>
      </c>
      <c r="DB67">
        <f t="shared" si="48"/>
        <v>38.92</v>
      </c>
      <c r="DC67">
        <f t="shared" si="49"/>
        <v>0</v>
      </c>
      <c r="DD67" t="s">
        <v>3</v>
      </c>
      <c r="DE67" t="s">
        <v>3</v>
      </c>
      <c r="DF67">
        <f t="shared" si="46"/>
        <v>17.510000000000002</v>
      </c>
      <c r="DG67">
        <f t="shared" si="44"/>
        <v>0</v>
      </c>
      <c r="DH67">
        <f t="shared" si="45"/>
        <v>0</v>
      </c>
      <c r="DI67">
        <f t="shared" si="50"/>
        <v>0</v>
      </c>
      <c r="DJ67">
        <f>DF67</f>
        <v>17.510000000000002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ROW(Source!A78)</f>
        <v>78</v>
      </c>
      <c r="B68">
        <v>78268815</v>
      </c>
      <c r="C68">
        <v>78315450</v>
      </c>
      <c r="D68">
        <v>77548154</v>
      </c>
      <c r="E68">
        <v>1080</v>
      </c>
      <c r="F68">
        <v>1</v>
      </c>
      <c r="G68">
        <v>1080</v>
      </c>
      <c r="H68">
        <v>1</v>
      </c>
      <c r="I68" t="s">
        <v>227</v>
      </c>
      <c r="J68" t="s">
        <v>3</v>
      </c>
      <c r="K68" t="s">
        <v>228</v>
      </c>
      <c r="L68">
        <v>1191</v>
      </c>
      <c r="N68">
        <v>1013</v>
      </c>
      <c r="O68" t="s">
        <v>229</v>
      </c>
      <c r="P68" t="s">
        <v>229</v>
      </c>
      <c r="Q68">
        <v>1</v>
      </c>
      <c r="W68">
        <v>0</v>
      </c>
      <c r="X68">
        <v>476480486</v>
      </c>
      <c r="Y68">
        <f t="shared" si="47"/>
        <v>18.5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18.5</v>
      </c>
      <c r="AU68" t="s">
        <v>3</v>
      </c>
      <c r="AV68">
        <v>1</v>
      </c>
      <c r="AW68">
        <v>2</v>
      </c>
      <c r="AX68">
        <v>78315475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ROUND(AT68*Source!I78*AH68*AL68,2)</f>
        <v>0</v>
      </c>
      <c r="CV68">
        <f>ROUND(Y68*Source!I78,9)</f>
        <v>8.3249999999999993</v>
      </c>
      <c r="CW68">
        <v>0</v>
      </c>
      <c r="CX68">
        <f>ROUND(Y68*Source!I78,9)</f>
        <v>8.3249999999999993</v>
      </c>
      <c r="CY68">
        <f>AD68</f>
        <v>0</v>
      </c>
      <c r="CZ68">
        <f>AH68</f>
        <v>0</v>
      </c>
      <c r="DA68">
        <f>AL68</f>
        <v>1</v>
      </c>
      <c r="DB68">
        <f t="shared" si="48"/>
        <v>0</v>
      </c>
      <c r="DC68">
        <f t="shared" si="49"/>
        <v>0</v>
      </c>
      <c r="DD68" t="s">
        <v>3</v>
      </c>
      <c r="DE68" t="s">
        <v>3</v>
      </c>
      <c r="DF68">
        <f t="shared" si="46"/>
        <v>0</v>
      </c>
      <c r="DG68">
        <f t="shared" si="44"/>
        <v>0</v>
      </c>
      <c r="DH68">
        <f t="shared" si="45"/>
        <v>0</v>
      </c>
      <c r="DI68">
        <f t="shared" si="50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ROW(Source!A78)</f>
        <v>78</v>
      </c>
      <c r="B69">
        <v>78268815</v>
      </c>
      <c r="C69">
        <v>78315450</v>
      </c>
      <c r="D69">
        <v>77622028</v>
      </c>
      <c r="E69">
        <v>1</v>
      </c>
      <c r="F69">
        <v>1</v>
      </c>
      <c r="G69">
        <v>1080</v>
      </c>
      <c r="H69">
        <v>2</v>
      </c>
      <c r="I69" t="s">
        <v>261</v>
      </c>
      <c r="J69" t="s">
        <v>262</v>
      </c>
      <c r="K69" t="s">
        <v>263</v>
      </c>
      <c r="L69">
        <v>1368</v>
      </c>
      <c r="N69">
        <v>1011</v>
      </c>
      <c r="O69" t="s">
        <v>233</v>
      </c>
      <c r="P69" t="s">
        <v>233</v>
      </c>
      <c r="Q69">
        <v>1</v>
      </c>
      <c r="W69">
        <v>0</v>
      </c>
      <c r="X69">
        <v>-2065404138</v>
      </c>
      <c r="Y69">
        <f t="shared" si="47"/>
        <v>2.9</v>
      </c>
      <c r="AA69">
        <v>0</v>
      </c>
      <c r="AB69">
        <v>102.11</v>
      </c>
      <c r="AC69">
        <v>0</v>
      </c>
      <c r="AD69">
        <v>0</v>
      </c>
      <c r="AE69">
        <v>0</v>
      </c>
      <c r="AF69">
        <v>7.11</v>
      </c>
      <c r="AG69">
        <v>0</v>
      </c>
      <c r="AH69">
        <v>0</v>
      </c>
      <c r="AI69">
        <v>1</v>
      </c>
      <c r="AJ69">
        <v>13.46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2.9</v>
      </c>
      <c r="AU69" t="s">
        <v>3</v>
      </c>
      <c r="AV69">
        <v>0</v>
      </c>
      <c r="AW69">
        <v>2</v>
      </c>
      <c r="AX69">
        <v>78315476</v>
      </c>
      <c r="AY69">
        <v>1</v>
      </c>
      <c r="AZ69">
        <v>0</v>
      </c>
      <c r="BA69">
        <v>116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ROUND(Y69*Source!I78*DO69,9)</f>
        <v>0</v>
      </c>
      <c r="CX69">
        <f>ROUND(Y69*Source!I78,9)</f>
        <v>1.3049999999999999</v>
      </c>
      <c r="CY69">
        <f>AB69</f>
        <v>102.11</v>
      </c>
      <c r="CZ69">
        <f>AF69</f>
        <v>7.11</v>
      </c>
      <c r="DA69">
        <f>AJ69</f>
        <v>13.46</v>
      </c>
      <c r="DB69">
        <f t="shared" si="48"/>
        <v>20.62</v>
      </c>
      <c r="DC69">
        <f t="shared" si="49"/>
        <v>0</v>
      </c>
      <c r="DD69" t="s">
        <v>3</v>
      </c>
      <c r="DE69" t="s">
        <v>3</v>
      </c>
      <c r="DF69">
        <f t="shared" si="46"/>
        <v>0</v>
      </c>
      <c r="DG69">
        <f>ROUND(ROUND(AF69*AJ69,2)*CX69,2)</f>
        <v>124.89</v>
      </c>
      <c r="DH69">
        <f>ROUND(ROUND(AG69*AK69,2)*CX69,2)</f>
        <v>0</v>
      </c>
      <c r="DI69">
        <f t="shared" si="50"/>
        <v>0</v>
      </c>
      <c r="DJ69">
        <f>DG69</f>
        <v>124.89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ROW(Source!A78)</f>
        <v>78</v>
      </c>
      <c r="B70">
        <v>78268815</v>
      </c>
      <c r="C70">
        <v>78315450</v>
      </c>
      <c r="D70">
        <v>77622327</v>
      </c>
      <c r="E70">
        <v>1</v>
      </c>
      <c r="F70">
        <v>1</v>
      </c>
      <c r="G70">
        <v>1080</v>
      </c>
      <c r="H70">
        <v>2</v>
      </c>
      <c r="I70" t="s">
        <v>230</v>
      </c>
      <c r="J70" t="s">
        <v>231</v>
      </c>
      <c r="K70" t="s">
        <v>232</v>
      </c>
      <c r="L70">
        <v>1368</v>
      </c>
      <c r="N70">
        <v>1011</v>
      </c>
      <c r="O70" t="s">
        <v>233</v>
      </c>
      <c r="P70" t="s">
        <v>233</v>
      </c>
      <c r="Q70">
        <v>1</v>
      </c>
      <c r="W70">
        <v>0</v>
      </c>
      <c r="X70">
        <v>-1985943078</v>
      </c>
      <c r="Y70">
        <f t="shared" si="47"/>
        <v>0.17</v>
      </c>
      <c r="AA70">
        <v>0</v>
      </c>
      <c r="AB70">
        <v>1513.56</v>
      </c>
      <c r="AC70">
        <v>758.78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17.07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0.17</v>
      </c>
      <c r="AU70" t="s">
        <v>3</v>
      </c>
      <c r="AV70">
        <v>0</v>
      </c>
      <c r="AW70">
        <v>2</v>
      </c>
      <c r="AX70">
        <v>78315477</v>
      </c>
      <c r="AY70">
        <v>1</v>
      </c>
      <c r="AZ70">
        <v>0</v>
      </c>
      <c r="BA70">
        <v>117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ROUND(Y70*Source!I78*DO70,9)</f>
        <v>0.96543000000000001</v>
      </c>
      <c r="CX70">
        <f>ROUND(Y70*Source!I78,9)</f>
        <v>7.6499999999999999E-2</v>
      </c>
      <c r="CY70">
        <f>AB70</f>
        <v>1513.56</v>
      </c>
      <c r="CZ70">
        <f>AF70</f>
        <v>83.1</v>
      </c>
      <c r="DA70">
        <f>AJ70</f>
        <v>17.07</v>
      </c>
      <c r="DB70">
        <f t="shared" si="48"/>
        <v>14.13</v>
      </c>
      <c r="DC70">
        <f t="shared" si="49"/>
        <v>2.15</v>
      </c>
      <c r="DD70" t="s">
        <v>3</v>
      </c>
      <c r="DE70" t="s">
        <v>3</v>
      </c>
      <c r="DF70">
        <f t="shared" si="46"/>
        <v>0</v>
      </c>
      <c r="DG70">
        <f>ROUND(ROUND(AF70*AJ70,2)*CX70,2)</f>
        <v>108.52</v>
      </c>
      <c r="DH70">
        <f>ROUND(ROUND(AG70*AK70,2)*CX70,2)</f>
        <v>54.4</v>
      </c>
      <c r="DI70">
        <f t="shared" si="50"/>
        <v>0</v>
      </c>
      <c r="DJ70">
        <f>DG70</f>
        <v>108.52</v>
      </c>
      <c r="DK70">
        <v>0</v>
      </c>
      <c r="DL70" t="s">
        <v>235</v>
      </c>
      <c r="DM70">
        <v>0</v>
      </c>
      <c r="DN70" t="s">
        <v>229</v>
      </c>
      <c r="DO70">
        <v>12.62</v>
      </c>
    </row>
    <row r="71" spans="1:119">
      <c r="A71">
        <f>ROW(Source!A78)</f>
        <v>78</v>
      </c>
      <c r="B71">
        <v>78268815</v>
      </c>
      <c r="C71">
        <v>78315450</v>
      </c>
      <c r="D71">
        <v>77591707</v>
      </c>
      <c r="E71">
        <v>1</v>
      </c>
      <c r="F71">
        <v>1</v>
      </c>
      <c r="G71">
        <v>1080</v>
      </c>
      <c r="H71">
        <v>3</v>
      </c>
      <c r="I71" t="s">
        <v>264</v>
      </c>
      <c r="J71" t="s">
        <v>265</v>
      </c>
      <c r="K71" t="s">
        <v>266</v>
      </c>
      <c r="L71">
        <v>1348</v>
      </c>
      <c r="N71">
        <v>1009</v>
      </c>
      <c r="O71" t="s">
        <v>203</v>
      </c>
      <c r="P71" t="s">
        <v>203</v>
      </c>
      <c r="Q71">
        <v>1000</v>
      </c>
      <c r="W71">
        <v>0</v>
      </c>
      <c r="X71">
        <v>-1792704725</v>
      </c>
      <c r="Y71">
        <f t="shared" si="47"/>
        <v>8.9999999999999998E-4</v>
      </c>
      <c r="AA71">
        <v>152673.67000000001</v>
      </c>
      <c r="AB71">
        <v>0</v>
      </c>
      <c r="AC71">
        <v>0</v>
      </c>
      <c r="AD71">
        <v>0</v>
      </c>
      <c r="AE71">
        <v>8590.86</v>
      </c>
      <c r="AF71">
        <v>0</v>
      </c>
      <c r="AG71">
        <v>0</v>
      </c>
      <c r="AH71">
        <v>0</v>
      </c>
      <c r="AI71">
        <v>16.440000000000001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8.9999999999999998E-4</v>
      </c>
      <c r="AU71" t="s">
        <v>3</v>
      </c>
      <c r="AV71">
        <v>0</v>
      </c>
      <c r="AW71">
        <v>2</v>
      </c>
      <c r="AX71">
        <v>78315479</v>
      </c>
      <c r="AY71">
        <v>1</v>
      </c>
      <c r="AZ71">
        <v>0</v>
      </c>
      <c r="BA71">
        <v>119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ROUND(Y71*Source!I78,9)</f>
        <v>4.0499999999999998E-4</v>
      </c>
      <c r="CY71">
        <f>AA71</f>
        <v>152673.67000000001</v>
      </c>
      <c r="CZ71">
        <f>AE71</f>
        <v>8590.86</v>
      </c>
      <c r="DA71">
        <f>AI71</f>
        <v>16.440000000000001</v>
      </c>
      <c r="DB71">
        <f t="shared" si="48"/>
        <v>7.73</v>
      </c>
      <c r="DC71">
        <f t="shared" si="49"/>
        <v>0</v>
      </c>
      <c r="DD71" t="s">
        <v>3</v>
      </c>
      <c r="DE71" t="s">
        <v>3</v>
      </c>
      <c r="DF71">
        <f>ROUND(ROUND(AE71*AI71,2)*CX71,2)</f>
        <v>57.2</v>
      </c>
      <c r="DG71">
        <f t="shared" ref="DG71:DG80" si="51">ROUND(ROUND(AF71,2)*CX71,2)</f>
        <v>0</v>
      </c>
      <c r="DH71">
        <f t="shared" ref="DH71:DH80" si="52">ROUND(ROUND(AG71,2)*CX71,2)</f>
        <v>0</v>
      </c>
      <c r="DI71">
        <f t="shared" si="50"/>
        <v>0</v>
      </c>
      <c r="DJ71">
        <f>DF71</f>
        <v>57.2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ROW(Source!A78)</f>
        <v>78</v>
      </c>
      <c r="B72">
        <v>78268815</v>
      </c>
      <c r="C72">
        <v>78315450</v>
      </c>
      <c r="D72">
        <v>77590665</v>
      </c>
      <c r="E72">
        <v>1</v>
      </c>
      <c r="F72">
        <v>1</v>
      </c>
      <c r="G72">
        <v>1080</v>
      </c>
      <c r="H72">
        <v>3</v>
      </c>
      <c r="I72" t="s">
        <v>267</v>
      </c>
      <c r="J72" t="s">
        <v>268</v>
      </c>
      <c r="K72" t="s">
        <v>269</v>
      </c>
      <c r="L72">
        <v>1354</v>
      </c>
      <c r="N72">
        <v>1010</v>
      </c>
      <c r="O72" t="s">
        <v>151</v>
      </c>
      <c r="P72" t="s">
        <v>151</v>
      </c>
      <c r="Q72">
        <v>1</v>
      </c>
      <c r="W72">
        <v>0</v>
      </c>
      <c r="X72">
        <v>-1414204412</v>
      </c>
      <c r="Y72">
        <f t="shared" si="47"/>
        <v>82</v>
      </c>
      <c r="AA72">
        <v>8.18</v>
      </c>
      <c r="AB72">
        <v>0</v>
      </c>
      <c r="AC72">
        <v>0</v>
      </c>
      <c r="AD72">
        <v>0</v>
      </c>
      <c r="AE72">
        <v>3.86</v>
      </c>
      <c r="AF72">
        <v>0</v>
      </c>
      <c r="AG72">
        <v>0</v>
      </c>
      <c r="AH72">
        <v>0</v>
      </c>
      <c r="AI72">
        <v>1.96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82</v>
      </c>
      <c r="AU72" t="s">
        <v>3</v>
      </c>
      <c r="AV72">
        <v>0</v>
      </c>
      <c r="AW72">
        <v>2</v>
      </c>
      <c r="AX72">
        <v>78315480</v>
      </c>
      <c r="AY72">
        <v>1</v>
      </c>
      <c r="AZ72">
        <v>0</v>
      </c>
      <c r="BA72">
        <v>120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ROUND(Y72*Source!I78,9)</f>
        <v>36.9</v>
      </c>
      <c r="CY72">
        <f>AA72</f>
        <v>8.18</v>
      </c>
      <c r="CZ72">
        <f>AE72</f>
        <v>3.86</v>
      </c>
      <c r="DA72">
        <f>AI72</f>
        <v>1.96</v>
      </c>
      <c r="DB72">
        <f t="shared" si="48"/>
        <v>316.52</v>
      </c>
      <c r="DC72">
        <f t="shared" si="49"/>
        <v>0</v>
      </c>
      <c r="DD72" t="s">
        <v>3</v>
      </c>
      <c r="DE72" t="s">
        <v>3</v>
      </c>
      <c r="DF72">
        <f>ROUND(ROUND(AE72*AI72,2)*CX72,2)</f>
        <v>279.33</v>
      </c>
      <c r="DG72">
        <f t="shared" si="51"/>
        <v>0</v>
      </c>
      <c r="DH72">
        <f t="shared" si="52"/>
        <v>0</v>
      </c>
      <c r="DI72">
        <f t="shared" si="50"/>
        <v>0</v>
      </c>
      <c r="DJ72">
        <f>DF72</f>
        <v>279.33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ROW(Source!A78)</f>
        <v>78</v>
      </c>
      <c r="B73">
        <v>78268815</v>
      </c>
      <c r="C73">
        <v>78315450</v>
      </c>
      <c r="D73">
        <v>77592968</v>
      </c>
      <c r="E73">
        <v>1</v>
      </c>
      <c r="F73">
        <v>1</v>
      </c>
      <c r="G73">
        <v>1080</v>
      </c>
      <c r="H73">
        <v>3</v>
      </c>
      <c r="I73" t="s">
        <v>270</v>
      </c>
      <c r="J73" t="s">
        <v>271</v>
      </c>
      <c r="K73" t="s">
        <v>272</v>
      </c>
      <c r="L73">
        <v>1348</v>
      </c>
      <c r="N73">
        <v>1009</v>
      </c>
      <c r="O73" t="s">
        <v>203</v>
      </c>
      <c r="P73" t="s">
        <v>203</v>
      </c>
      <c r="Q73">
        <v>1000</v>
      </c>
      <c r="W73">
        <v>0</v>
      </c>
      <c r="X73">
        <v>-370957786</v>
      </c>
      <c r="Y73">
        <f t="shared" si="47"/>
        <v>4.0000000000000001E-3</v>
      </c>
      <c r="AA73">
        <v>52268.89</v>
      </c>
      <c r="AB73">
        <v>0</v>
      </c>
      <c r="AC73">
        <v>0</v>
      </c>
      <c r="AD73">
        <v>0</v>
      </c>
      <c r="AE73">
        <v>6810.19</v>
      </c>
      <c r="AF73">
        <v>0</v>
      </c>
      <c r="AG73">
        <v>0</v>
      </c>
      <c r="AH73">
        <v>0</v>
      </c>
      <c r="AI73">
        <v>7.1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4.0000000000000001E-3</v>
      </c>
      <c r="AU73" t="s">
        <v>3</v>
      </c>
      <c r="AV73">
        <v>0</v>
      </c>
      <c r="AW73">
        <v>2</v>
      </c>
      <c r="AX73">
        <v>78315481</v>
      </c>
      <c r="AY73">
        <v>1</v>
      </c>
      <c r="AZ73">
        <v>0</v>
      </c>
      <c r="BA73">
        <v>121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ROUND(Y73*Source!I78,9)</f>
        <v>1.8E-3</v>
      </c>
      <c r="CY73">
        <f>AA73</f>
        <v>52268.89</v>
      </c>
      <c r="CZ73">
        <f>AE73</f>
        <v>6810.19</v>
      </c>
      <c r="DA73">
        <f>AI73</f>
        <v>7.1</v>
      </c>
      <c r="DB73">
        <f t="shared" si="48"/>
        <v>27.24</v>
      </c>
      <c r="DC73">
        <f t="shared" si="49"/>
        <v>0</v>
      </c>
      <c r="DD73" t="s">
        <v>3</v>
      </c>
      <c r="DE73" t="s">
        <v>3</v>
      </c>
      <c r="DF73">
        <f>ROUND(ROUND(AE73*AI73,2)*CX73,2)</f>
        <v>87.03</v>
      </c>
      <c r="DG73">
        <f t="shared" si="51"/>
        <v>0</v>
      </c>
      <c r="DH73">
        <f t="shared" si="52"/>
        <v>0</v>
      </c>
      <c r="DI73">
        <f t="shared" si="50"/>
        <v>0</v>
      </c>
      <c r="DJ73">
        <f>DF73</f>
        <v>87.03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ROW(Source!A78)</f>
        <v>78</v>
      </c>
      <c r="B74">
        <v>78268815</v>
      </c>
      <c r="C74">
        <v>78315450</v>
      </c>
      <c r="D74">
        <v>77590833</v>
      </c>
      <c r="E74">
        <v>1</v>
      </c>
      <c r="F74">
        <v>1</v>
      </c>
      <c r="G74">
        <v>1080</v>
      </c>
      <c r="H74">
        <v>3</v>
      </c>
      <c r="I74" t="s">
        <v>273</v>
      </c>
      <c r="J74" t="s">
        <v>274</v>
      </c>
      <c r="K74" t="s">
        <v>275</v>
      </c>
      <c r="L74">
        <v>1348</v>
      </c>
      <c r="N74">
        <v>1009</v>
      </c>
      <c r="O74" t="s">
        <v>203</v>
      </c>
      <c r="P74" t="s">
        <v>203</v>
      </c>
      <c r="Q74">
        <v>1000</v>
      </c>
      <c r="W74">
        <v>0</v>
      </c>
      <c r="X74">
        <v>356473523</v>
      </c>
      <c r="Y74">
        <f t="shared" si="47"/>
        <v>2.3999999999999998E-3</v>
      </c>
      <c r="AA74">
        <v>60472.44</v>
      </c>
      <c r="AB74">
        <v>0</v>
      </c>
      <c r="AC74">
        <v>0</v>
      </c>
      <c r="AD74">
        <v>0</v>
      </c>
      <c r="AE74">
        <v>16214.84</v>
      </c>
      <c r="AF74">
        <v>0</v>
      </c>
      <c r="AG74">
        <v>0</v>
      </c>
      <c r="AH74">
        <v>0</v>
      </c>
      <c r="AI74">
        <v>3.45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2.3999999999999998E-3</v>
      </c>
      <c r="AU74" t="s">
        <v>3</v>
      </c>
      <c r="AV74">
        <v>0</v>
      </c>
      <c r="AW74">
        <v>2</v>
      </c>
      <c r="AX74">
        <v>78315482</v>
      </c>
      <c r="AY74">
        <v>1</v>
      </c>
      <c r="AZ74">
        <v>0</v>
      </c>
      <c r="BA74">
        <v>122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ROUND(Y74*Source!I78,9)</f>
        <v>1.08E-3</v>
      </c>
      <c r="CY74">
        <f>AA74</f>
        <v>60472.44</v>
      </c>
      <c r="CZ74">
        <f>AE74</f>
        <v>16214.84</v>
      </c>
      <c r="DA74">
        <f>AI74</f>
        <v>3.45</v>
      </c>
      <c r="DB74">
        <f t="shared" si="48"/>
        <v>38.92</v>
      </c>
      <c r="DC74">
        <f t="shared" si="49"/>
        <v>0</v>
      </c>
      <c r="DD74" t="s">
        <v>3</v>
      </c>
      <c r="DE74" t="s">
        <v>3</v>
      </c>
      <c r="DF74">
        <f>ROUND(ROUND(AE74*AI74,2)*CX74,2)</f>
        <v>60.42</v>
      </c>
      <c r="DG74">
        <f t="shared" si="51"/>
        <v>0</v>
      </c>
      <c r="DH74">
        <f t="shared" si="52"/>
        <v>0</v>
      </c>
      <c r="DI74">
        <f t="shared" si="50"/>
        <v>0</v>
      </c>
      <c r="DJ74">
        <f>DF74</f>
        <v>60.42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ROW(Source!A79)</f>
        <v>79</v>
      </c>
      <c r="B75">
        <v>78268872</v>
      </c>
      <c r="C75">
        <v>78315485</v>
      </c>
      <c r="D75">
        <v>77548154</v>
      </c>
      <c r="E75">
        <v>1080</v>
      </c>
      <c r="F75">
        <v>1</v>
      </c>
      <c r="G75">
        <v>1080</v>
      </c>
      <c r="H75">
        <v>1</v>
      </c>
      <c r="I75" t="s">
        <v>227</v>
      </c>
      <c r="J75" t="s">
        <v>3</v>
      </c>
      <c r="K75" t="s">
        <v>228</v>
      </c>
      <c r="L75">
        <v>1191</v>
      </c>
      <c r="N75">
        <v>1013</v>
      </c>
      <c r="O75" t="s">
        <v>229</v>
      </c>
      <c r="P75" t="s">
        <v>229</v>
      </c>
      <c r="Q75">
        <v>1</v>
      </c>
      <c r="W75">
        <v>0</v>
      </c>
      <c r="X75">
        <v>476480486</v>
      </c>
      <c r="Y75">
        <f t="shared" si="47"/>
        <v>107.04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107.04</v>
      </c>
      <c r="AU75" t="s">
        <v>3</v>
      </c>
      <c r="AV75">
        <v>1</v>
      </c>
      <c r="AW75">
        <v>2</v>
      </c>
      <c r="AX75">
        <v>78315489</v>
      </c>
      <c r="AY75">
        <v>1</v>
      </c>
      <c r="AZ75">
        <v>0</v>
      </c>
      <c r="BA75">
        <v>125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ROUND(AT75*Source!I79*AH75*AL75,2)</f>
        <v>0</v>
      </c>
      <c r="CV75">
        <f>ROUND(Y75*Source!I79,9)</f>
        <v>0.90983999999999998</v>
      </c>
      <c r="CW75">
        <v>0</v>
      </c>
      <c r="CX75">
        <f>ROUND(Y75*Source!I79,9)</f>
        <v>0.90983999999999998</v>
      </c>
      <c r="CY75">
        <f t="shared" ref="CY75:CY80" si="53">AD75</f>
        <v>0</v>
      </c>
      <c r="CZ75">
        <f t="shared" ref="CZ75:CZ80" si="54">AH75</f>
        <v>0</v>
      </c>
      <c r="DA75">
        <f t="shared" ref="DA75:DA80" si="55">AL75</f>
        <v>1</v>
      </c>
      <c r="DB75">
        <f t="shared" si="48"/>
        <v>0</v>
      </c>
      <c r="DC75">
        <f t="shared" si="49"/>
        <v>0</v>
      </c>
      <c r="DD75" t="s">
        <v>3</v>
      </c>
      <c r="DE75" t="s">
        <v>3</v>
      </c>
      <c r="DF75">
        <f t="shared" ref="DF75:DF80" si="56">ROUND(ROUND(AE75,2)*CX75,2)</f>
        <v>0</v>
      </c>
      <c r="DG75">
        <f t="shared" si="51"/>
        <v>0</v>
      </c>
      <c r="DH75">
        <f t="shared" si="52"/>
        <v>0</v>
      </c>
      <c r="DI75">
        <f t="shared" si="50"/>
        <v>0</v>
      </c>
      <c r="DJ75">
        <f t="shared" ref="DJ75:DJ80" si="57"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ROW(Source!A80)</f>
        <v>80</v>
      </c>
      <c r="B76">
        <v>78268815</v>
      </c>
      <c r="C76">
        <v>78315485</v>
      </c>
      <c r="D76">
        <v>77548154</v>
      </c>
      <c r="E76">
        <v>1080</v>
      </c>
      <c r="F76">
        <v>1</v>
      </c>
      <c r="G76">
        <v>1080</v>
      </c>
      <c r="H76">
        <v>1</v>
      </c>
      <c r="I76" t="s">
        <v>227</v>
      </c>
      <c r="J76" t="s">
        <v>3</v>
      </c>
      <c r="K76" t="s">
        <v>228</v>
      </c>
      <c r="L76">
        <v>1191</v>
      </c>
      <c r="N76">
        <v>1013</v>
      </c>
      <c r="O76" t="s">
        <v>229</v>
      </c>
      <c r="P76" t="s">
        <v>229</v>
      </c>
      <c r="Q76">
        <v>1</v>
      </c>
      <c r="W76">
        <v>0</v>
      </c>
      <c r="X76">
        <v>476480486</v>
      </c>
      <c r="Y76">
        <f t="shared" si="47"/>
        <v>107.04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107.04</v>
      </c>
      <c r="AU76" t="s">
        <v>3</v>
      </c>
      <c r="AV76">
        <v>1</v>
      </c>
      <c r="AW76">
        <v>2</v>
      </c>
      <c r="AX76">
        <v>78315489</v>
      </c>
      <c r="AY76">
        <v>1</v>
      </c>
      <c r="AZ76">
        <v>0</v>
      </c>
      <c r="BA76">
        <v>126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ROUND(AT76*Source!I80*AH76*AL76,2)</f>
        <v>0</v>
      </c>
      <c r="CV76">
        <f>ROUND(Y76*Source!I80,9)</f>
        <v>0.90983999999999998</v>
      </c>
      <c r="CW76">
        <v>0</v>
      </c>
      <c r="CX76">
        <f>ROUND(Y76*Source!I80,9)</f>
        <v>0.90983999999999998</v>
      </c>
      <c r="CY76">
        <f t="shared" si="53"/>
        <v>0</v>
      </c>
      <c r="CZ76">
        <f t="shared" si="54"/>
        <v>0</v>
      </c>
      <c r="DA76">
        <f t="shared" si="55"/>
        <v>1</v>
      </c>
      <c r="DB76">
        <f t="shared" si="48"/>
        <v>0</v>
      </c>
      <c r="DC76">
        <f t="shared" si="49"/>
        <v>0</v>
      </c>
      <c r="DD76" t="s">
        <v>3</v>
      </c>
      <c r="DE76" t="s">
        <v>3</v>
      </c>
      <c r="DF76">
        <f t="shared" si="56"/>
        <v>0</v>
      </c>
      <c r="DG76">
        <f t="shared" si="51"/>
        <v>0</v>
      </c>
      <c r="DH76">
        <f t="shared" si="52"/>
        <v>0</v>
      </c>
      <c r="DI76">
        <f t="shared" si="50"/>
        <v>0</v>
      </c>
      <c r="DJ76">
        <f t="shared" si="5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ROW(Source!A116)</f>
        <v>116</v>
      </c>
      <c r="B77">
        <v>78268872</v>
      </c>
      <c r="C77">
        <v>78315490</v>
      </c>
      <c r="D77">
        <v>77548154</v>
      </c>
      <c r="E77">
        <v>1080</v>
      </c>
      <c r="F77">
        <v>1</v>
      </c>
      <c r="G77">
        <v>1080</v>
      </c>
      <c r="H77">
        <v>1</v>
      </c>
      <c r="I77" t="s">
        <v>227</v>
      </c>
      <c r="J77" t="s">
        <v>3</v>
      </c>
      <c r="K77" t="s">
        <v>228</v>
      </c>
      <c r="L77">
        <v>1191</v>
      </c>
      <c r="N77">
        <v>1013</v>
      </c>
      <c r="O77" t="s">
        <v>229</v>
      </c>
      <c r="P77" t="s">
        <v>229</v>
      </c>
      <c r="Q77">
        <v>1</v>
      </c>
      <c r="W77">
        <v>0</v>
      </c>
      <c r="X77">
        <v>476480486</v>
      </c>
      <c r="Y77">
        <f t="shared" si="47"/>
        <v>87.48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87.48</v>
      </c>
      <c r="AU77" t="s">
        <v>3</v>
      </c>
      <c r="AV77">
        <v>1</v>
      </c>
      <c r="AW77">
        <v>2</v>
      </c>
      <c r="AX77">
        <v>78315494</v>
      </c>
      <c r="AY77">
        <v>1</v>
      </c>
      <c r="AZ77">
        <v>0</v>
      </c>
      <c r="BA77">
        <v>127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ROUND(AT77*Source!I116*AH77*AL77,2)</f>
        <v>0</v>
      </c>
      <c r="CV77">
        <f>ROUND(Y77*Source!I116,9)</f>
        <v>0</v>
      </c>
      <c r="CW77">
        <v>0</v>
      </c>
      <c r="CX77">
        <f>ROUND(Y77*Source!I116,9)</f>
        <v>0</v>
      </c>
      <c r="CY77">
        <f t="shared" si="53"/>
        <v>0</v>
      </c>
      <c r="CZ77">
        <f t="shared" si="54"/>
        <v>0</v>
      </c>
      <c r="DA77">
        <f t="shared" si="55"/>
        <v>1</v>
      </c>
      <c r="DB77">
        <f t="shared" si="48"/>
        <v>0</v>
      </c>
      <c r="DC77">
        <f t="shared" si="49"/>
        <v>0</v>
      </c>
      <c r="DD77" t="s">
        <v>3</v>
      </c>
      <c r="DE77" t="s">
        <v>3</v>
      </c>
      <c r="DF77">
        <f t="shared" si="56"/>
        <v>0</v>
      </c>
      <c r="DG77">
        <f t="shared" si="51"/>
        <v>0</v>
      </c>
      <c r="DH77">
        <f t="shared" si="52"/>
        <v>0</v>
      </c>
      <c r="DI77">
        <f t="shared" si="50"/>
        <v>0</v>
      </c>
      <c r="DJ77">
        <f t="shared" si="5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ROW(Source!A117)</f>
        <v>117</v>
      </c>
      <c r="B78">
        <v>78268815</v>
      </c>
      <c r="C78">
        <v>78315490</v>
      </c>
      <c r="D78">
        <v>77548154</v>
      </c>
      <c r="E78">
        <v>1080</v>
      </c>
      <c r="F78">
        <v>1</v>
      </c>
      <c r="G78">
        <v>1080</v>
      </c>
      <c r="H78">
        <v>1</v>
      </c>
      <c r="I78" t="s">
        <v>227</v>
      </c>
      <c r="J78" t="s">
        <v>3</v>
      </c>
      <c r="K78" t="s">
        <v>228</v>
      </c>
      <c r="L78">
        <v>1191</v>
      </c>
      <c r="N78">
        <v>1013</v>
      </c>
      <c r="O78" t="s">
        <v>229</v>
      </c>
      <c r="P78" t="s">
        <v>229</v>
      </c>
      <c r="Q78">
        <v>1</v>
      </c>
      <c r="W78">
        <v>0</v>
      </c>
      <c r="X78">
        <v>476480486</v>
      </c>
      <c r="Y78">
        <f t="shared" si="47"/>
        <v>87.48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87.48</v>
      </c>
      <c r="AU78" t="s">
        <v>3</v>
      </c>
      <c r="AV78">
        <v>1</v>
      </c>
      <c r="AW78">
        <v>2</v>
      </c>
      <c r="AX78">
        <v>78315494</v>
      </c>
      <c r="AY78">
        <v>1</v>
      </c>
      <c r="AZ78">
        <v>0</v>
      </c>
      <c r="BA78">
        <v>128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ROUND(AT78*Source!I117*AH78*AL78,2)</f>
        <v>0</v>
      </c>
      <c r="CV78">
        <f>ROUND(Y78*Source!I117,9)</f>
        <v>0</v>
      </c>
      <c r="CW78">
        <v>0</v>
      </c>
      <c r="CX78">
        <f>ROUND(Y78*Source!I117,9)</f>
        <v>0</v>
      </c>
      <c r="CY78">
        <f t="shared" si="53"/>
        <v>0</v>
      </c>
      <c r="CZ78">
        <f t="shared" si="54"/>
        <v>0</v>
      </c>
      <c r="DA78">
        <f t="shared" si="55"/>
        <v>1</v>
      </c>
      <c r="DB78">
        <f t="shared" si="48"/>
        <v>0</v>
      </c>
      <c r="DC78">
        <f t="shared" si="49"/>
        <v>0</v>
      </c>
      <c r="DD78" t="s">
        <v>3</v>
      </c>
      <c r="DE78" t="s">
        <v>3</v>
      </c>
      <c r="DF78">
        <f t="shared" si="56"/>
        <v>0</v>
      </c>
      <c r="DG78">
        <f t="shared" si="51"/>
        <v>0</v>
      </c>
      <c r="DH78">
        <f t="shared" si="52"/>
        <v>0</v>
      </c>
      <c r="DI78">
        <f t="shared" si="50"/>
        <v>0</v>
      </c>
      <c r="DJ78">
        <f t="shared" si="5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ROW(Source!A118)</f>
        <v>118</v>
      </c>
      <c r="B79">
        <v>78268872</v>
      </c>
      <c r="C79">
        <v>78315495</v>
      </c>
      <c r="D79">
        <v>77548154</v>
      </c>
      <c r="E79">
        <v>1080</v>
      </c>
      <c r="F79">
        <v>1</v>
      </c>
      <c r="G79">
        <v>1080</v>
      </c>
      <c r="H79">
        <v>1</v>
      </c>
      <c r="I79" t="s">
        <v>227</v>
      </c>
      <c r="J79" t="s">
        <v>3</v>
      </c>
      <c r="K79" t="s">
        <v>228</v>
      </c>
      <c r="L79">
        <v>1191</v>
      </c>
      <c r="N79">
        <v>1013</v>
      </c>
      <c r="O79" t="s">
        <v>229</v>
      </c>
      <c r="P79" t="s">
        <v>229</v>
      </c>
      <c r="Q79">
        <v>1</v>
      </c>
      <c r="W79">
        <v>0</v>
      </c>
      <c r="X79">
        <v>476480486</v>
      </c>
      <c r="Y79">
        <f t="shared" si="47"/>
        <v>0.24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0.24</v>
      </c>
      <c r="AU79" t="s">
        <v>3</v>
      </c>
      <c r="AV79">
        <v>1</v>
      </c>
      <c r="AW79">
        <v>2</v>
      </c>
      <c r="AX79">
        <v>78315499</v>
      </c>
      <c r="AY79">
        <v>1</v>
      </c>
      <c r="AZ79">
        <v>0</v>
      </c>
      <c r="BA79">
        <v>129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ROUND(AT79*Source!I118*AH79*AL79,2)</f>
        <v>0</v>
      </c>
      <c r="CV79">
        <f>ROUND(Y79*Source!I118,9)</f>
        <v>0</v>
      </c>
      <c r="CW79">
        <v>0</v>
      </c>
      <c r="CX79">
        <f>ROUND(Y79*Source!I118,9)</f>
        <v>0</v>
      </c>
      <c r="CY79">
        <f t="shared" si="53"/>
        <v>0</v>
      </c>
      <c r="CZ79">
        <f t="shared" si="54"/>
        <v>0</v>
      </c>
      <c r="DA79">
        <f t="shared" si="55"/>
        <v>1</v>
      </c>
      <c r="DB79">
        <f t="shared" si="48"/>
        <v>0</v>
      </c>
      <c r="DC79">
        <f t="shared" si="49"/>
        <v>0</v>
      </c>
      <c r="DD79" t="s">
        <v>3</v>
      </c>
      <c r="DE79" t="s">
        <v>3</v>
      </c>
      <c r="DF79">
        <f t="shared" si="56"/>
        <v>0</v>
      </c>
      <c r="DG79">
        <f t="shared" si="51"/>
        <v>0</v>
      </c>
      <c r="DH79">
        <f t="shared" si="52"/>
        <v>0</v>
      </c>
      <c r="DI79">
        <f t="shared" si="50"/>
        <v>0</v>
      </c>
      <c r="DJ79">
        <f t="shared" si="5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ROW(Source!A119)</f>
        <v>119</v>
      </c>
      <c r="B80">
        <v>78268815</v>
      </c>
      <c r="C80">
        <v>78315495</v>
      </c>
      <c r="D80">
        <v>77548154</v>
      </c>
      <c r="E80">
        <v>1080</v>
      </c>
      <c r="F80">
        <v>1</v>
      </c>
      <c r="G80">
        <v>1080</v>
      </c>
      <c r="H80">
        <v>1</v>
      </c>
      <c r="I80" t="s">
        <v>227</v>
      </c>
      <c r="J80" t="s">
        <v>3</v>
      </c>
      <c r="K80" t="s">
        <v>228</v>
      </c>
      <c r="L80">
        <v>1191</v>
      </c>
      <c r="N80">
        <v>1013</v>
      </c>
      <c r="O80" t="s">
        <v>229</v>
      </c>
      <c r="P80" t="s">
        <v>229</v>
      </c>
      <c r="Q80">
        <v>1</v>
      </c>
      <c r="W80">
        <v>0</v>
      </c>
      <c r="X80">
        <v>476480486</v>
      </c>
      <c r="Y80">
        <f t="shared" si="47"/>
        <v>0.24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0.24</v>
      </c>
      <c r="AU80" t="s">
        <v>3</v>
      </c>
      <c r="AV80">
        <v>1</v>
      </c>
      <c r="AW80">
        <v>2</v>
      </c>
      <c r="AX80">
        <v>78315499</v>
      </c>
      <c r="AY80">
        <v>1</v>
      </c>
      <c r="AZ80">
        <v>0</v>
      </c>
      <c r="BA80">
        <v>130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ROUND(AT80*Source!I119*AH80*AL80,2)</f>
        <v>0</v>
      </c>
      <c r="CV80">
        <f>ROUND(Y80*Source!I119,9)</f>
        <v>0</v>
      </c>
      <c r="CW80">
        <v>0</v>
      </c>
      <c r="CX80">
        <f>ROUND(Y80*Source!I119,9)</f>
        <v>0</v>
      </c>
      <c r="CY80">
        <f t="shared" si="53"/>
        <v>0</v>
      </c>
      <c r="CZ80">
        <f t="shared" si="54"/>
        <v>0</v>
      </c>
      <c r="DA80">
        <f t="shared" si="55"/>
        <v>1</v>
      </c>
      <c r="DB80">
        <f t="shared" si="48"/>
        <v>0</v>
      </c>
      <c r="DC80">
        <f t="shared" si="49"/>
        <v>0</v>
      </c>
      <c r="DD80" t="s">
        <v>3</v>
      </c>
      <c r="DE80" t="s">
        <v>3</v>
      </c>
      <c r="DF80">
        <f t="shared" si="56"/>
        <v>0</v>
      </c>
      <c r="DG80">
        <f t="shared" si="51"/>
        <v>0</v>
      </c>
      <c r="DH80">
        <f t="shared" si="52"/>
        <v>0</v>
      </c>
      <c r="DI80">
        <f t="shared" si="50"/>
        <v>0</v>
      </c>
      <c r="DJ80">
        <f t="shared" si="5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30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78315345</v>
      </c>
      <c r="C1">
        <v>78315335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227</v>
      </c>
      <c r="J1" t="s">
        <v>3</v>
      </c>
      <c r="K1" t="s">
        <v>228</v>
      </c>
      <c r="L1">
        <v>1191</v>
      </c>
      <c r="N1">
        <v>1013</v>
      </c>
      <c r="O1" t="s">
        <v>229</v>
      </c>
      <c r="P1" t="s">
        <v>229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2.4480000000000004</v>
      </c>
      <c r="AH1">
        <v>2</v>
      </c>
      <c r="AI1">
        <v>78315336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78315346</v>
      </c>
      <c r="C2">
        <v>78315335</v>
      </c>
      <c r="D2">
        <v>77622327</v>
      </c>
      <c r="E2">
        <v>1</v>
      </c>
      <c r="F2">
        <v>1</v>
      </c>
      <c r="G2">
        <v>1080</v>
      </c>
      <c r="H2">
        <v>2</v>
      </c>
      <c r="I2" t="s">
        <v>230</v>
      </c>
      <c r="J2" t="s">
        <v>231</v>
      </c>
      <c r="K2" t="s">
        <v>232</v>
      </c>
      <c r="L2">
        <v>1368</v>
      </c>
      <c r="N2">
        <v>1011</v>
      </c>
      <c r="O2" t="s">
        <v>233</v>
      </c>
      <c r="P2" t="s">
        <v>233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0.15200000000000002</v>
      </c>
      <c r="AH2">
        <v>2</v>
      </c>
      <c r="AI2">
        <v>78315337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78315347</v>
      </c>
      <c r="C3">
        <v>78315335</v>
      </c>
      <c r="D3">
        <v>77621893</v>
      </c>
      <c r="E3">
        <v>1</v>
      </c>
      <c r="F3">
        <v>1</v>
      </c>
      <c r="G3">
        <v>1080</v>
      </c>
      <c r="H3">
        <v>2</v>
      </c>
      <c r="I3" t="s">
        <v>236</v>
      </c>
      <c r="J3" t="s">
        <v>237</v>
      </c>
      <c r="K3" t="s">
        <v>238</v>
      </c>
      <c r="L3">
        <v>1368</v>
      </c>
      <c r="N3">
        <v>1011</v>
      </c>
      <c r="O3" t="s">
        <v>233</v>
      </c>
      <c r="P3" t="s">
        <v>233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0.54400000000000004</v>
      </c>
      <c r="AH3">
        <v>2</v>
      </c>
      <c r="AI3">
        <v>78315338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78315348</v>
      </c>
      <c r="C4">
        <v>78315335</v>
      </c>
      <c r="D4">
        <v>77543295</v>
      </c>
      <c r="E4">
        <v>1080</v>
      </c>
      <c r="F4">
        <v>1</v>
      </c>
      <c r="G4">
        <v>1080</v>
      </c>
      <c r="H4">
        <v>3</v>
      </c>
      <c r="I4" t="s">
        <v>276</v>
      </c>
      <c r="J4" t="s">
        <v>3</v>
      </c>
      <c r="K4" t="s">
        <v>277</v>
      </c>
      <c r="L4">
        <v>1348</v>
      </c>
      <c r="N4">
        <v>1009</v>
      </c>
      <c r="O4" t="s">
        <v>203</v>
      </c>
      <c r="P4" t="s">
        <v>203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78315349</v>
      </c>
      <c r="C5">
        <v>78315335</v>
      </c>
      <c r="D5">
        <v>77591200</v>
      </c>
      <c r="E5">
        <v>1</v>
      </c>
      <c r="F5">
        <v>1</v>
      </c>
      <c r="G5">
        <v>1080</v>
      </c>
      <c r="H5">
        <v>3</v>
      </c>
      <c r="I5" t="s">
        <v>239</v>
      </c>
      <c r="J5" t="s">
        <v>240</v>
      </c>
      <c r="K5" t="s">
        <v>241</v>
      </c>
      <c r="L5">
        <v>1348</v>
      </c>
      <c r="N5">
        <v>1009</v>
      </c>
      <c r="O5" t="s">
        <v>203</v>
      </c>
      <c r="P5" t="s">
        <v>203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78315339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78315350</v>
      </c>
      <c r="C6">
        <v>78315335</v>
      </c>
      <c r="D6">
        <v>77590560</v>
      </c>
      <c r="E6">
        <v>1</v>
      </c>
      <c r="F6">
        <v>1</v>
      </c>
      <c r="G6">
        <v>1080</v>
      </c>
      <c r="H6">
        <v>3</v>
      </c>
      <c r="I6" t="s">
        <v>243</v>
      </c>
      <c r="J6" t="s">
        <v>244</v>
      </c>
      <c r="K6" t="s">
        <v>245</v>
      </c>
      <c r="L6">
        <v>1346</v>
      </c>
      <c r="N6">
        <v>1009</v>
      </c>
      <c r="O6" t="s">
        <v>189</v>
      </c>
      <c r="P6" t="s">
        <v>189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78315340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78315351</v>
      </c>
      <c r="C7">
        <v>78315335</v>
      </c>
      <c r="D7">
        <v>77590827</v>
      </c>
      <c r="E7">
        <v>1</v>
      </c>
      <c r="F7">
        <v>1</v>
      </c>
      <c r="G7">
        <v>1080</v>
      </c>
      <c r="H7">
        <v>3</v>
      </c>
      <c r="I7" t="s">
        <v>246</v>
      </c>
      <c r="J7" t="s">
        <v>247</v>
      </c>
      <c r="K7" t="s">
        <v>248</v>
      </c>
      <c r="L7">
        <v>1348</v>
      </c>
      <c r="N7">
        <v>1009</v>
      </c>
      <c r="O7" t="s">
        <v>203</v>
      </c>
      <c r="P7" t="s">
        <v>203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78315341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78315352</v>
      </c>
      <c r="C8">
        <v>78315335</v>
      </c>
      <c r="D8">
        <v>77590842</v>
      </c>
      <c r="E8">
        <v>1</v>
      </c>
      <c r="F8">
        <v>1</v>
      </c>
      <c r="G8">
        <v>1080</v>
      </c>
      <c r="H8">
        <v>3</v>
      </c>
      <c r="I8" t="s">
        <v>249</v>
      </c>
      <c r="J8" t="s">
        <v>250</v>
      </c>
      <c r="K8" t="s">
        <v>251</v>
      </c>
      <c r="L8">
        <v>1348</v>
      </c>
      <c r="N8">
        <v>1009</v>
      </c>
      <c r="O8" t="s">
        <v>203</v>
      </c>
      <c r="P8" t="s">
        <v>203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</v>
      </c>
      <c r="AH8">
        <v>2</v>
      </c>
      <c r="AI8">
        <v>78315342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78315353</v>
      </c>
      <c r="C9">
        <v>78315335</v>
      </c>
      <c r="D9">
        <v>77597443</v>
      </c>
      <c r="E9">
        <v>1</v>
      </c>
      <c r="F9">
        <v>1</v>
      </c>
      <c r="G9">
        <v>1080</v>
      </c>
      <c r="H9">
        <v>3</v>
      </c>
      <c r="I9" t="s">
        <v>252</v>
      </c>
      <c r="J9" t="s">
        <v>253</v>
      </c>
      <c r="K9" t="s">
        <v>254</v>
      </c>
      <c r="L9">
        <v>1346</v>
      </c>
      <c r="N9">
        <v>1009</v>
      </c>
      <c r="O9" t="s">
        <v>189</v>
      </c>
      <c r="P9" t="s">
        <v>189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</v>
      </c>
      <c r="AH9">
        <v>2</v>
      </c>
      <c r="AI9">
        <v>78315343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78315354</v>
      </c>
      <c r="C10">
        <v>78315335</v>
      </c>
      <c r="D10">
        <v>77615272</v>
      </c>
      <c r="E10">
        <v>1</v>
      </c>
      <c r="F10">
        <v>1</v>
      </c>
      <c r="G10">
        <v>1080</v>
      </c>
      <c r="H10">
        <v>3</v>
      </c>
      <c r="I10" t="s">
        <v>255</v>
      </c>
      <c r="J10" t="s">
        <v>256</v>
      </c>
      <c r="K10" t="s">
        <v>257</v>
      </c>
      <c r="L10">
        <v>1355</v>
      </c>
      <c r="N10">
        <v>1010</v>
      </c>
      <c r="O10" t="s">
        <v>163</v>
      </c>
      <c r="P10" t="s">
        <v>163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</v>
      </c>
      <c r="AH10">
        <v>2</v>
      </c>
      <c r="AI10">
        <v>78315344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ROW(Source!A28)</f>
        <v>28</v>
      </c>
      <c r="B11">
        <v>78315355</v>
      </c>
      <c r="C11">
        <v>78315335</v>
      </c>
      <c r="D11">
        <v>77545380</v>
      </c>
      <c r="E11">
        <v>1080</v>
      </c>
      <c r="F11">
        <v>1</v>
      </c>
      <c r="G11">
        <v>1080</v>
      </c>
      <c r="H11">
        <v>3</v>
      </c>
      <c r="I11" t="s">
        <v>278</v>
      </c>
      <c r="J11" t="s">
        <v>3</v>
      </c>
      <c r="K11" t="s">
        <v>279</v>
      </c>
      <c r="L11">
        <v>1348</v>
      </c>
      <c r="N11">
        <v>1009</v>
      </c>
      <c r="O11" t="s">
        <v>203</v>
      </c>
      <c r="P11" t="s">
        <v>203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ROW(Source!A28)</f>
        <v>28</v>
      </c>
      <c r="B12">
        <v>78315356</v>
      </c>
      <c r="C12">
        <v>78315335</v>
      </c>
      <c r="D12">
        <v>77562613</v>
      </c>
      <c r="E12">
        <v>1080</v>
      </c>
      <c r="F12">
        <v>1</v>
      </c>
      <c r="G12">
        <v>1080</v>
      </c>
      <c r="H12">
        <v>3</v>
      </c>
      <c r="I12" t="s">
        <v>280</v>
      </c>
      <c r="J12" t="s">
        <v>3</v>
      </c>
      <c r="K12" t="s">
        <v>281</v>
      </c>
      <c r="L12">
        <v>1354</v>
      </c>
      <c r="N12">
        <v>1010</v>
      </c>
      <c r="O12" t="s">
        <v>151</v>
      </c>
      <c r="P12" t="s">
        <v>151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ROW(Source!A28)</f>
        <v>28</v>
      </c>
      <c r="B13">
        <v>78315357</v>
      </c>
      <c r="C13">
        <v>78315335</v>
      </c>
      <c r="D13">
        <v>77578367</v>
      </c>
      <c r="E13">
        <v>1080</v>
      </c>
      <c r="F13">
        <v>1</v>
      </c>
      <c r="G13">
        <v>1080</v>
      </c>
      <c r="H13">
        <v>3</v>
      </c>
      <c r="I13" t="s">
        <v>282</v>
      </c>
      <c r="J13" t="s">
        <v>3</v>
      </c>
      <c r="K13" t="s">
        <v>283</v>
      </c>
      <c r="L13">
        <v>1348</v>
      </c>
      <c r="N13">
        <v>1009</v>
      </c>
      <c r="O13" t="s">
        <v>203</v>
      </c>
      <c r="P13" t="s">
        <v>203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ROW(Source!A28)</f>
        <v>28</v>
      </c>
      <c r="B14">
        <v>78315358</v>
      </c>
      <c r="C14">
        <v>78315335</v>
      </c>
      <c r="D14">
        <v>77578777</v>
      </c>
      <c r="E14">
        <v>1080</v>
      </c>
      <c r="F14">
        <v>1</v>
      </c>
      <c r="G14">
        <v>1080</v>
      </c>
      <c r="H14">
        <v>3</v>
      </c>
      <c r="I14" t="s">
        <v>284</v>
      </c>
      <c r="J14" t="s">
        <v>3</v>
      </c>
      <c r="K14" t="s">
        <v>285</v>
      </c>
      <c r="L14">
        <v>1354</v>
      </c>
      <c r="N14">
        <v>1010</v>
      </c>
      <c r="O14" t="s">
        <v>151</v>
      </c>
      <c r="P14" t="s">
        <v>151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ROW(Source!A28)</f>
        <v>28</v>
      </c>
      <c r="B15">
        <v>78315359</v>
      </c>
      <c r="C15">
        <v>78315335</v>
      </c>
      <c r="D15">
        <v>77579088</v>
      </c>
      <c r="E15">
        <v>1080</v>
      </c>
      <c r="F15">
        <v>1</v>
      </c>
      <c r="G15">
        <v>1080</v>
      </c>
      <c r="H15">
        <v>3</v>
      </c>
      <c r="I15" t="s">
        <v>286</v>
      </c>
      <c r="J15" t="s">
        <v>3</v>
      </c>
      <c r="K15" t="s">
        <v>287</v>
      </c>
      <c r="L15">
        <v>1354</v>
      </c>
      <c r="N15">
        <v>1010</v>
      </c>
      <c r="O15" t="s">
        <v>151</v>
      </c>
      <c r="P15" t="s">
        <v>151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ROW(Source!A28)</f>
        <v>28</v>
      </c>
      <c r="B16">
        <v>78315360</v>
      </c>
      <c r="C16">
        <v>78315335</v>
      </c>
      <c r="D16">
        <v>77584802</v>
      </c>
      <c r="E16">
        <v>1080</v>
      </c>
      <c r="F16">
        <v>1</v>
      </c>
      <c r="G16">
        <v>1080</v>
      </c>
      <c r="H16">
        <v>3</v>
      </c>
      <c r="I16" t="s">
        <v>288</v>
      </c>
      <c r="J16" t="s">
        <v>3</v>
      </c>
      <c r="K16" t="s">
        <v>289</v>
      </c>
      <c r="L16">
        <v>1354</v>
      </c>
      <c r="N16">
        <v>1010</v>
      </c>
      <c r="O16" t="s">
        <v>151</v>
      </c>
      <c r="P16" t="s">
        <v>151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ROW(Source!A29)</f>
        <v>29</v>
      </c>
      <c r="B17">
        <v>78315345</v>
      </c>
      <c r="C17">
        <v>78315335</v>
      </c>
      <c r="D17">
        <v>77548154</v>
      </c>
      <c r="E17">
        <v>1080</v>
      </c>
      <c r="F17">
        <v>1</v>
      </c>
      <c r="G17">
        <v>1080</v>
      </c>
      <c r="H17">
        <v>1</v>
      </c>
      <c r="I17" t="s">
        <v>227</v>
      </c>
      <c r="J17" t="s">
        <v>3</v>
      </c>
      <c r="K17" t="s">
        <v>228</v>
      </c>
      <c r="L17">
        <v>1191</v>
      </c>
      <c r="N17">
        <v>1013</v>
      </c>
      <c r="O17" t="s">
        <v>229</v>
      </c>
      <c r="P17" t="s">
        <v>229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24</v>
      </c>
      <c r="AG17">
        <v>2.4480000000000004</v>
      </c>
      <c r="AH17">
        <v>2</v>
      </c>
      <c r="AI17">
        <v>78315336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ROW(Source!A29)</f>
        <v>29</v>
      </c>
      <c r="B18">
        <v>78315346</v>
      </c>
      <c r="C18">
        <v>78315335</v>
      </c>
      <c r="D18">
        <v>77622327</v>
      </c>
      <c r="E18">
        <v>1</v>
      </c>
      <c r="F18">
        <v>1</v>
      </c>
      <c r="G18">
        <v>1080</v>
      </c>
      <c r="H18">
        <v>2</v>
      </c>
      <c r="I18" t="s">
        <v>230</v>
      </c>
      <c r="J18" t="s">
        <v>231</v>
      </c>
      <c r="K18" t="s">
        <v>232</v>
      </c>
      <c r="L18">
        <v>1368</v>
      </c>
      <c r="N18">
        <v>1011</v>
      </c>
      <c r="O18" t="s">
        <v>233</v>
      </c>
      <c r="P18" t="s">
        <v>233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0.15200000000000002</v>
      </c>
      <c r="AH18">
        <v>2</v>
      </c>
      <c r="AI18">
        <v>78315337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ROW(Source!A29)</f>
        <v>29</v>
      </c>
      <c r="B19">
        <v>78315347</v>
      </c>
      <c r="C19">
        <v>78315335</v>
      </c>
      <c r="D19">
        <v>77621893</v>
      </c>
      <c r="E19">
        <v>1</v>
      </c>
      <c r="F19">
        <v>1</v>
      </c>
      <c r="G19">
        <v>1080</v>
      </c>
      <c r="H19">
        <v>2</v>
      </c>
      <c r="I19" t="s">
        <v>236</v>
      </c>
      <c r="J19" t="s">
        <v>237</v>
      </c>
      <c r="K19" t="s">
        <v>238</v>
      </c>
      <c r="L19">
        <v>1368</v>
      </c>
      <c r="N19">
        <v>1011</v>
      </c>
      <c r="O19" t="s">
        <v>233</v>
      </c>
      <c r="P19" t="s">
        <v>233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0.54400000000000004</v>
      </c>
      <c r="AH19">
        <v>2</v>
      </c>
      <c r="AI19">
        <v>78315338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ROW(Source!A29)</f>
        <v>29</v>
      </c>
      <c r="B20">
        <v>78315348</v>
      </c>
      <c r="C20">
        <v>78315335</v>
      </c>
      <c r="D20">
        <v>77543295</v>
      </c>
      <c r="E20">
        <v>1080</v>
      </c>
      <c r="F20">
        <v>1</v>
      </c>
      <c r="G20">
        <v>1080</v>
      </c>
      <c r="H20">
        <v>3</v>
      </c>
      <c r="I20" t="s">
        <v>276</v>
      </c>
      <c r="J20" t="s">
        <v>3</v>
      </c>
      <c r="K20" t="s">
        <v>277</v>
      </c>
      <c r="L20">
        <v>1348</v>
      </c>
      <c r="N20">
        <v>1009</v>
      </c>
      <c r="O20" t="s">
        <v>203</v>
      </c>
      <c r="P20" t="s">
        <v>203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ROW(Source!A29)</f>
        <v>29</v>
      </c>
      <c r="B21">
        <v>78315349</v>
      </c>
      <c r="C21">
        <v>78315335</v>
      </c>
      <c r="D21">
        <v>77591200</v>
      </c>
      <c r="E21">
        <v>1</v>
      </c>
      <c r="F21">
        <v>1</v>
      </c>
      <c r="G21">
        <v>1080</v>
      </c>
      <c r="H21">
        <v>3</v>
      </c>
      <c r="I21" t="s">
        <v>239</v>
      </c>
      <c r="J21" t="s">
        <v>240</v>
      </c>
      <c r="K21" t="s">
        <v>241</v>
      </c>
      <c r="L21">
        <v>1348</v>
      </c>
      <c r="N21">
        <v>1009</v>
      </c>
      <c r="O21" t="s">
        <v>203</v>
      </c>
      <c r="P21" t="s">
        <v>203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78315339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ROW(Source!A29)</f>
        <v>29</v>
      </c>
      <c r="B22">
        <v>78315350</v>
      </c>
      <c r="C22">
        <v>78315335</v>
      </c>
      <c r="D22">
        <v>77590560</v>
      </c>
      <c r="E22">
        <v>1</v>
      </c>
      <c r="F22">
        <v>1</v>
      </c>
      <c r="G22">
        <v>1080</v>
      </c>
      <c r="H22">
        <v>3</v>
      </c>
      <c r="I22" t="s">
        <v>243</v>
      </c>
      <c r="J22" t="s">
        <v>244</v>
      </c>
      <c r="K22" t="s">
        <v>245</v>
      </c>
      <c r="L22">
        <v>1346</v>
      </c>
      <c r="N22">
        <v>1009</v>
      </c>
      <c r="O22" t="s">
        <v>189</v>
      </c>
      <c r="P22" t="s">
        <v>189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78315340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ROW(Source!A29)</f>
        <v>29</v>
      </c>
      <c r="B23">
        <v>78315351</v>
      </c>
      <c r="C23">
        <v>78315335</v>
      </c>
      <c r="D23">
        <v>77590827</v>
      </c>
      <c r="E23">
        <v>1</v>
      </c>
      <c r="F23">
        <v>1</v>
      </c>
      <c r="G23">
        <v>1080</v>
      </c>
      <c r="H23">
        <v>3</v>
      </c>
      <c r="I23" t="s">
        <v>246</v>
      </c>
      <c r="J23" t="s">
        <v>247</v>
      </c>
      <c r="K23" t="s">
        <v>248</v>
      </c>
      <c r="L23">
        <v>1348</v>
      </c>
      <c r="N23">
        <v>1009</v>
      </c>
      <c r="O23" t="s">
        <v>203</v>
      </c>
      <c r="P23" t="s">
        <v>203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0</v>
      </c>
      <c r="AH23">
        <v>2</v>
      </c>
      <c r="AI23">
        <v>78315341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78315352</v>
      </c>
      <c r="C24">
        <v>78315335</v>
      </c>
      <c r="D24">
        <v>77590842</v>
      </c>
      <c r="E24">
        <v>1</v>
      </c>
      <c r="F24">
        <v>1</v>
      </c>
      <c r="G24">
        <v>1080</v>
      </c>
      <c r="H24">
        <v>3</v>
      </c>
      <c r="I24" t="s">
        <v>249</v>
      </c>
      <c r="J24" t="s">
        <v>250</v>
      </c>
      <c r="K24" t="s">
        <v>251</v>
      </c>
      <c r="L24">
        <v>1348</v>
      </c>
      <c r="N24">
        <v>1009</v>
      </c>
      <c r="O24" t="s">
        <v>203</v>
      </c>
      <c r="P24" t="s">
        <v>203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</v>
      </c>
      <c r="AH24">
        <v>2</v>
      </c>
      <c r="AI24">
        <v>78315342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78315353</v>
      </c>
      <c r="C25">
        <v>78315335</v>
      </c>
      <c r="D25">
        <v>77597443</v>
      </c>
      <c r="E25">
        <v>1</v>
      </c>
      <c r="F25">
        <v>1</v>
      </c>
      <c r="G25">
        <v>1080</v>
      </c>
      <c r="H25">
        <v>3</v>
      </c>
      <c r="I25" t="s">
        <v>252</v>
      </c>
      <c r="J25" t="s">
        <v>253</v>
      </c>
      <c r="K25" t="s">
        <v>254</v>
      </c>
      <c r="L25">
        <v>1346</v>
      </c>
      <c r="N25">
        <v>1009</v>
      </c>
      <c r="O25" t="s">
        <v>189</v>
      </c>
      <c r="P25" t="s">
        <v>189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0</v>
      </c>
      <c r="AH25">
        <v>2</v>
      </c>
      <c r="AI25">
        <v>78315343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78315354</v>
      </c>
      <c r="C26">
        <v>78315335</v>
      </c>
      <c r="D26">
        <v>77615272</v>
      </c>
      <c r="E26">
        <v>1</v>
      </c>
      <c r="F26">
        <v>1</v>
      </c>
      <c r="G26">
        <v>1080</v>
      </c>
      <c r="H26">
        <v>3</v>
      </c>
      <c r="I26" t="s">
        <v>255</v>
      </c>
      <c r="J26" t="s">
        <v>256</v>
      </c>
      <c r="K26" t="s">
        <v>257</v>
      </c>
      <c r="L26">
        <v>1355</v>
      </c>
      <c r="N26">
        <v>1010</v>
      </c>
      <c r="O26" t="s">
        <v>163</v>
      </c>
      <c r="P26" t="s">
        <v>163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</v>
      </c>
      <c r="AH26">
        <v>2</v>
      </c>
      <c r="AI26">
        <v>78315344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ROW(Source!A29)</f>
        <v>29</v>
      </c>
      <c r="B27">
        <v>78315355</v>
      </c>
      <c r="C27">
        <v>78315335</v>
      </c>
      <c r="D27">
        <v>77545380</v>
      </c>
      <c r="E27">
        <v>1080</v>
      </c>
      <c r="F27">
        <v>1</v>
      </c>
      <c r="G27">
        <v>1080</v>
      </c>
      <c r="H27">
        <v>3</v>
      </c>
      <c r="I27" t="s">
        <v>278</v>
      </c>
      <c r="J27" t="s">
        <v>3</v>
      </c>
      <c r="K27" t="s">
        <v>279</v>
      </c>
      <c r="L27">
        <v>1348</v>
      </c>
      <c r="N27">
        <v>1009</v>
      </c>
      <c r="O27" t="s">
        <v>203</v>
      </c>
      <c r="P27" t="s">
        <v>203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ROW(Source!A29)</f>
        <v>29</v>
      </c>
      <c r="B28">
        <v>78315356</v>
      </c>
      <c r="C28">
        <v>78315335</v>
      </c>
      <c r="D28">
        <v>77562613</v>
      </c>
      <c r="E28">
        <v>1080</v>
      </c>
      <c r="F28">
        <v>1</v>
      </c>
      <c r="G28">
        <v>1080</v>
      </c>
      <c r="H28">
        <v>3</v>
      </c>
      <c r="I28" t="s">
        <v>280</v>
      </c>
      <c r="J28" t="s">
        <v>3</v>
      </c>
      <c r="K28" t="s">
        <v>281</v>
      </c>
      <c r="L28">
        <v>1354</v>
      </c>
      <c r="N28">
        <v>1010</v>
      </c>
      <c r="O28" t="s">
        <v>151</v>
      </c>
      <c r="P28" t="s">
        <v>151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ROW(Source!A29)</f>
        <v>29</v>
      </c>
      <c r="B29">
        <v>78315357</v>
      </c>
      <c r="C29">
        <v>78315335</v>
      </c>
      <c r="D29">
        <v>77578367</v>
      </c>
      <c r="E29">
        <v>1080</v>
      </c>
      <c r="F29">
        <v>1</v>
      </c>
      <c r="G29">
        <v>1080</v>
      </c>
      <c r="H29">
        <v>3</v>
      </c>
      <c r="I29" t="s">
        <v>282</v>
      </c>
      <c r="J29" t="s">
        <v>3</v>
      </c>
      <c r="K29" t="s">
        <v>283</v>
      </c>
      <c r="L29">
        <v>1348</v>
      </c>
      <c r="N29">
        <v>1009</v>
      </c>
      <c r="O29" t="s">
        <v>203</v>
      </c>
      <c r="P29" t="s">
        <v>203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ROW(Source!A29)</f>
        <v>29</v>
      </c>
      <c r="B30">
        <v>78315358</v>
      </c>
      <c r="C30">
        <v>78315335</v>
      </c>
      <c r="D30">
        <v>77578777</v>
      </c>
      <c r="E30">
        <v>1080</v>
      </c>
      <c r="F30">
        <v>1</v>
      </c>
      <c r="G30">
        <v>1080</v>
      </c>
      <c r="H30">
        <v>3</v>
      </c>
      <c r="I30" t="s">
        <v>284</v>
      </c>
      <c r="J30" t="s">
        <v>3</v>
      </c>
      <c r="K30" t="s">
        <v>285</v>
      </c>
      <c r="L30">
        <v>1354</v>
      </c>
      <c r="N30">
        <v>1010</v>
      </c>
      <c r="O30" t="s">
        <v>151</v>
      </c>
      <c r="P30" t="s">
        <v>151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ROW(Source!A29)</f>
        <v>29</v>
      </c>
      <c r="B31">
        <v>78315359</v>
      </c>
      <c r="C31">
        <v>78315335</v>
      </c>
      <c r="D31">
        <v>77579088</v>
      </c>
      <c r="E31">
        <v>1080</v>
      </c>
      <c r="F31">
        <v>1</v>
      </c>
      <c r="G31">
        <v>1080</v>
      </c>
      <c r="H31">
        <v>3</v>
      </c>
      <c r="I31" t="s">
        <v>286</v>
      </c>
      <c r="J31" t="s">
        <v>3</v>
      </c>
      <c r="K31" t="s">
        <v>287</v>
      </c>
      <c r="L31">
        <v>1354</v>
      </c>
      <c r="N31">
        <v>1010</v>
      </c>
      <c r="O31" t="s">
        <v>151</v>
      </c>
      <c r="P31" t="s">
        <v>151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ROW(Source!A29)</f>
        <v>29</v>
      </c>
      <c r="B32">
        <v>78315360</v>
      </c>
      <c r="C32">
        <v>78315335</v>
      </c>
      <c r="D32">
        <v>77584802</v>
      </c>
      <c r="E32">
        <v>1080</v>
      </c>
      <c r="F32">
        <v>1</v>
      </c>
      <c r="G32">
        <v>1080</v>
      </c>
      <c r="H32">
        <v>3</v>
      </c>
      <c r="I32" t="s">
        <v>288</v>
      </c>
      <c r="J32" t="s">
        <v>3</v>
      </c>
      <c r="K32" t="s">
        <v>289</v>
      </c>
      <c r="L32">
        <v>1354</v>
      </c>
      <c r="N32">
        <v>1010</v>
      </c>
      <c r="O32" t="s">
        <v>151</v>
      </c>
      <c r="P32" t="s">
        <v>151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ROW(Source!A30)</f>
        <v>30</v>
      </c>
      <c r="B33">
        <v>78315363</v>
      </c>
      <c r="C33">
        <v>78315361</v>
      </c>
      <c r="D33">
        <v>77548154</v>
      </c>
      <c r="E33">
        <v>1080</v>
      </c>
      <c r="F33">
        <v>1</v>
      </c>
      <c r="G33">
        <v>1080</v>
      </c>
      <c r="H33">
        <v>1</v>
      </c>
      <c r="I33" t="s">
        <v>227</v>
      </c>
      <c r="J33" t="s">
        <v>3</v>
      </c>
      <c r="K33" t="s">
        <v>228</v>
      </c>
      <c r="L33">
        <v>1191</v>
      </c>
      <c r="N33">
        <v>1013</v>
      </c>
      <c r="O33" t="s">
        <v>229</v>
      </c>
      <c r="P33" t="s">
        <v>229</v>
      </c>
      <c r="Q33">
        <v>1</v>
      </c>
      <c r="X33">
        <v>87.48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35</v>
      </c>
      <c r="AG33">
        <v>26.244</v>
      </c>
      <c r="AH33">
        <v>2</v>
      </c>
      <c r="AI33">
        <v>78315362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ROW(Source!A31)</f>
        <v>31</v>
      </c>
      <c r="B34">
        <v>78315363</v>
      </c>
      <c r="C34">
        <v>78315361</v>
      </c>
      <c r="D34">
        <v>77548154</v>
      </c>
      <c r="E34">
        <v>1080</v>
      </c>
      <c r="F34">
        <v>1</v>
      </c>
      <c r="G34">
        <v>1080</v>
      </c>
      <c r="H34">
        <v>1</v>
      </c>
      <c r="I34" t="s">
        <v>227</v>
      </c>
      <c r="J34" t="s">
        <v>3</v>
      </c>
      <c r="K34" t="s">
        <v>228</v>
      </c>
      <c r="L34">
        <v>1191</v>
      </c>
      <c r="N34">
        <v>1013</v>
      </c>
      <c r="O34" t="s">
        <v>229</v>
      </c>
      <c r="P34" t="s">
        <v>229</v>
      </c>
      <c r="Q34">
        <v>1</v>
      </c>
      <c r="X34">
        <v>87.48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35</v>
      </c>
      <c r="AG34">
        <v>26.244</v>
      </c>
      <c r="AH34">
        <v>2</v>
      </c>
      <c r="AI34">
        <v>78315362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ROW(Source!A32)</f>
        <v>32</v>
      </c>
      <c r="B35">
        <v>78315369</v>
      </c>
      <c r="C35">
        <v>78315364</v>
      </c>
      <c r="D35">
        <v>77548154</v>
      </c>
      <c r="E35">
        <v>1080</v>
      </c>
      <c r="F35">
        <v>1</v>
      </c>
      <c r="G35">
        <v>1080</v>
      </c>
      <c r="H35">
        <v>1</v>
      </c>
      <c r="I35" t="s">
        <v>227</v>
      </c>
      <c r="J35" t="s">
        <v>3</v>
      </c>
      <c r="K35" t="s">
        <v>228</v>
      </c>
      <c r="L35">
        <v>1191</v>
      </c>
      <c r="N35">
        <v>1013</v>
      </c>
      <c r="O35" t="s">
        <v>229</v>
      </c>
      <c r="P35" t="s">
        <v>229</v>
      </c>
      <c r="Q35">
        <v>1</v>
      </c>
      <c r="X35">
        <v>2.63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2.63</v>
      </c>
      <c r="AH35">
        <v>2</v>
      </c>
      <c r="AI35">
        <v>78315365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ROW(Source!A32)</f>
        <v>32</v>
      </c>
      <c r="B36">
        <v>78315370</v>
      </c>
      <c r="C36">
        <v>78315364</v>
      </c>
      <c r="D36">
        <v>77622327</v>
      </c>
      <c r="E36">
        <v>1</v>
      </c>
      <c r="F36">
        <v>1</v>
      </c>
      <c r="G36">
        <v>1080</v>
      </c>
      <c r="H36">
        <v>2</v>
      </c>
      <c r="I36" t="s">
        <v>230</v>
      </c>
      <c r="J36" t="s">
        <v>231</v>
      </c>
      <c r="K36" t="s">
        <v>232</v>
      </c>
      <c r="L36">
        <v>1368</v>
      </c>
      <c r="N36">
        <v>1011</v>
      </c>
      <c r="O36" t="s">
        <v>233</v>
      </c>
      <c r="P36" t="s">
        <v>233</v>
      </c>
      <c r="Q36">
        <v>1</v>
      </c>
      <c r="X36">
        <v>0.15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0.15</v>
      </c>
      <c r="AH36">
        <v>2</v>
      </c>
      <c r="AI36">
        <v>78315366</v>
      </c>
      <c r="AJ36">
        <v>22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ROW(Source!A32)</f>
        <v>32</v>
      </c>
      <c r="B37">
        <v>78315371</v>
      </c>
      <c r="C37">
        <v>78315364</v>
      </c>
      <c r="D37">
        <v>77621640</v>
      </c>
      <c r="E37">
        <v>1</v>
      </c>
      <c r="F37">
        <v>1</v>
      </c>
      <c r="G37">
        <v>1080</v>
      </c>
      <c r="H37">
        <v>2</v>
      </c>
      <c r="I37" t="s">
        <v>258</v>
      </c>
      <c r="J37" t="s">
        <v>259</v>
      </c>
      <c r="K37" t="s">
        <v>260</v>
      </c>
      <c r="L37">
        <v>1368</v>
      </c>
      <c r="N37">
        <v>1011</v>
      </c>
      <c r="O37" t="s">
        <v>233</v>
      </c>
      <c r="P37" t="s">
        <v>233</v>
      </c>
      <c r="Q37">
        <v>1</v>
      </c>
      <c r="X37">
        <v>0.12</v>
      </c>
      <c r="Y37">
        <v>0</v>
      </c>
      <c r="Z37">
        <v>190.98</v>
      </c>
      <c r="AA37">
        <v>16.93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0.12</v>
      </c>
      <c r="AH37">
        <v>2</v>
      </c>
      <c r="AI37">
        <v>78315367</v>
      </c>
      <c r="AJ37">
        <v>23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ROW(Source!A32)</f>
        <v>32</v>
      </c>
      <c r="B38">
        <v>78315372</v>
      </c>
      <c r="C38">
        <v>78315364</v>
      </c>
      <c r="D38">
        <v>77615272</v>
      </c>
      <c r="E38">
        <v>1</v>
      </c>
      <c r="F38">
        <v>1</v>
      </c>
      <c r="G38">
        <v>1080</v>
      </c>
      <c r="H38">
        <v>3</v>
      </c>
      <c r="I38" t="s">
        <v>255</v>
      </c>
      <c r="J38" t="s">
        <v>256</v>
      </c>
      <c r="K38" t="s">
        <v>257</v>
      </c>
      <c r="L38">
        <v>1355</v>
      </c>
      <c r="N38">
        <v>1010</v>
      </c>
      <c r="O38" t="s">
        <v>163</v>
      </c>
      <c r="P38" t="s">
        <v>163</v>
      </c>
      <c r="Q38">
        <v>100</v>
      </c>
      <c r="X38">
        <v>8.2400000000000001E-2</v>
      </c>
      <c r="Y38">
        <v>139.84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8.2400000000000001E-2</v>
      </c>
      <c r="AH38">
        <v>2</v>
      </c>
      <c r="AI38">
        <v>78315368</v>
      </c>
      <c r="AJ38">
        <v>24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ROW(Source!A32)</f>
        <v>32</v>
      </c>
      <c r="B39">
        <v>78315373</v>
      </c>
      <c r="C39">
        <v>78315364</v>
      </c>
      <c r="D39">
        <v>77545380</v>
      </c>
      <c r="E39">
        <v>1080</v>
      </c>
      <c r="F39">
        <v>1</v>
      </c>
      <c r="G39">
        <v>1080</v>
      </c>
      <c r="H39">
        <v>3</v>
      </c>
      <c r="I39" t="s">
        <v>278</v>
      </c>
      <c r="J39" t="s">
        <v>3</v>
      </c>
      <c r="K39" t="s">
        <v>279</v>
      </c>
      <c r="L39">
        <v>1348</v>
      </c>
      <c r="N39">
        <v>1009</v>
      </c>
      <c r="O39" t="s">
        <v>203</v>
      </c>
      <c r="P39" t="s">
        <v>203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ROW(Source!A32)</f>
        <v>32</v>
      </c>
      <c r="B40">
        <v>78315374</v>
      </c>
      <c r="C40">
        <v>78315364</v>
      </c>
      <c r="D40">
        <v>77562613</v>
      </c>
      <c r="E40">
        <v>1080</v>
      </c>
      <c r="F40">
        <v>1</v>
      </c>
      <c r="G40">
        <v>1080</v>
      </c>
      <c r="H40">
        <v>3</v>
      </c>
      <c r="I40" t="s">
        <v>280</v>
      </c>
      <c r="J40" t="s">
        <v>3</v>
      </c>
      <c r="K40" t="s">
        <v>281</v>
      </c>
      <c r="L40">
        <v>1354</v>
      </c>
      <c r="N40">
        <v>1010</v>
      </c>
      <c r="O40" t="s">
        <v>151</v>
      </c>
      <c r="P40" t="s">
        <v>151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ROW(Source!A32)</f>
        <v>32</v>
      </c>
      <c r="B41">
        <v>78315375</v>
      </c>
      <c r="C41">
        <v>78315364</v>
      </c>
      <c r="D41">
        <v>77563636</v>
      </c>
      <c r="E41">
        <v>1080</v>
      </c>
      <c r="F41">
        <v>1</v>
      </c>
      <c r="G41">
        <v>1080</v>
      </c>
      <c r="H41">
        <v>3</v>
      </c>
      <c r="I41" t="s">
        <v>290</v>
      </c>
      <c r="J41" t="s">
        <v>3</v>
      </c>
      <c r="K41" t="s">
        <v>291</v>
      </c>
      <c r="L41">
        <v>1303</v>
      </c>
      <c r="N41">
        <v>1003</v>
      </c>
      <c r="O41" t="s">
        <v>292</v>
      </c>
      <c r="P41" t="s">
        <v>292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ROW(Source!A32)</f>
        <v>32</v>
      </c>
      <c r="B42">
        <v>78315376</v>
      </c>
      <c r="C42">
        <v>78315364</v>
      </c>
      <c r="D42">
        <v>77578367</v>
      </c>
      <c r="E42">
        <v>1080</v>
      </c>
      <c r="F42">
        <v>1</v>
      </c>
      <c r="G42">
        <v>1080</v>
      </c>
      <c r="H42">
        <v>3</v>
      </c>
      <c r="I42" t="s">
        <v>282</v>
      </c>
      <c r="J42" t="s">
        <v>3</v>
      </c>
      <c r="K42" t="s">
        <v>283</v>
      </c>
      <c r="L42">
        <v>1348</v>
      </c>
      <c r="N42">
        <v>1009</v>
      </c>
      <c r="O42" t="s">
        <v>203</v>
      </c>
      <c r="P42" t="s">
        <v>203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ROW(Source!A32)</f>
        <v>32</v>
      </c>
      <c r="B43">
        <v>78315377</v>
      </c>
      <c r="C43">
        <v>78315364</v>
      </c>
      <c r="D43">
        <v>77578777</v>
      </c>
      <c r="E43">
        <v>1080</v>
      </c>
      <c r="F43">
        <v>1</v>
      </c>
      <c r="G43">
        <v>1080</v>
      </c>
      <c r="H43">
        <v>3</v>
      </c>
      <c r="I43" t="s">
        <v>284</v>
      </c>
      <c r="J43" t="s">
        <v>3</v>
      </c>
      <c r="K43" t="s">
        <v>285</v>
      </c>
      <c r="L43">
        <v>1354</v>
      </c>
      <c r="N43">
        <v>1010</v>
      </c>
      <c r="O43" t="s">
        <v>151</v>
      </c>
      <c r="P43" t="s">
        <v>151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ROW(Source!A32)</f>
        <v>32</v>
      </c>
      <c r="B44">
        <v>78315378</v>
      </c>
      <c r="C44">
        <v>78315364</v>
      </c>
      <c r="D44">
        <v>77579088</v>
      </c>
      <c r="E44">
        <v>1080</v>
      </c>
      <c r="F44">
        <v>1</v>
      </c>
      <c r="G44">
        <v>1080</v>
      </c>
      <c r="H44">
        <v>3</v>
      </c>
      <c r="I44" t="s">
        <v>286</v>
      </c>
      <c r="J44" t="s">
        <v>3</v>
      </c>
      <c r="K44" t="s">
        <v>287</v>
      </c>
      <c r="L44">
        <v>1354</v>
      </c>
      <c r="N44">
        <v>1010</v>
      </c>
      <c r="O44" t="s">
        <v>151</v>
      </c>
      <c r="P44" t="s">
        <v>151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ROW(Source!A33)</f>
        <v>33</v>
      </c>
      <c r="B45">
        <v>78315369</v>
      </c>
      <c r="C45">
        <v>78315364</v>
      </c>
      <c r="D45">
        <v>77548154</v>
      </c>
      <c r="E45">
        <v>1080</v>
      </c>
      <c r="F45">
        <v>1</v>
      </c>
      <c r="G45">
        <v>1080</v>
      </c>
      <c r="H45">
        <v>1</v>
      </c>
      <c r="I45" t="s">
        <v>227</v>
      </c>
      <c r="J45" t="s">
        <v>3</v>
      </c>
      <c r="K45" t="s">
        <v>228</v>
      </c>
      <c r="L45">
        <v>1191</v>
      </c>
      <c r="N45">
        <v>1013</v>
      </c>
      <c r="O45" t="s">
        <v>229</v>
      </c>
      <c r="P45" t="s">
        <v>229</v>
      </c>
      <c r="Q45">
        <v>1</v>
      </c>
      <c r="X45">
        <v>2.63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2.63</v>
      </c>
      <c r="AH45">
        <v>2</v>
      </c>
      <c r="AI45">
        <v>78315365</v>
      </c>
      <c r="AJ45">
        <v>25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ROW(Source!A33)</f>
        <v>33</v>
      </c>
      <c r="B46">
        <v>78315370</v>
      </c>
      <c r="C46">
        <v>78315364</v>
      </c>
      <c r="D46">
        <v>77622327</v>
      </c>
      <c r="E46">
        <v>1</v>
      </c>
      <c r="F46">
        <v>1</v>
      </c>
      <c r="G46">
        <v>1080</v>
      </c>
      <c r="H46">
        <v>2</v>
      </c>
      <c r="I46" t="s">
        <v>230</v>
      </c>
      <c r="J46" t="s">
        <v>231</v>
      </c>
      <c r="K46" t="s">
        <v>232</v>
      </c>
      <c r="L46">
        <v>1368</v>
      </c>
      <c r="N46">
        <v>1011</v>
      </c>
      <c r="O46" t="s">
        <v>233</v>
      </c>
      <c r="P46" t="s">
        <v>233</v>
      </c>
      <c r="Q46">
        <v>1</v>
      </c>
      <c r="X46">
        <v>0.15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0.15</v>
      </c>
      <c r="AH46">
        <v>2</v>
      </c>
      <c r="AI46">
        <v>78315366</v>
      </c>
      <c r="AJ46">
        <v>26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ROW(Source!A33)</f>
        <v>33</v>
      </c>
      <c r="B47">
        <v>78315371</v>
      </c>
      <c r="C47">
        <v>78315364</v>
      </c>
      <c r="D47">
        <v>77621640</v>
      </c>
      <c r="E47">
        <v>1</v>
      </c>
      <c r="F47">
        <v>1</v>
      </c>
      <c r="G47">
        <v>1080</v>
      </c>
      <c r="H47">
        <v>2</v>
      </c>
      <c r="I47" t="s">
        <v>258</v>
      </c>
      <c r="J47" t="s">
        <v>259</v>
      </c>
      <c r="K47" t="s">
        <v>260</v>
      </c>
      <c r="L47">
        <v>1368</v>
      </c>
      <c r="N47">
        <v>1011</v>
      </c>
      <c r="O47" t="s">
        <v>233</v>
      </c>
      <c r="P47" t="s">
        <v>233</v>
      </c>
      <c r="Q47">
        <v>1</v>
      </c>
      <c r="X47">
        <v>0.12</v>
      </c>
      <c r="Y47">
        <v>0</v>
      </c>
      <c r="Z47">
        <v>190.98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0.12</v>
      </c>
      <c r="AH47">
        <v>2</v>
      </c>
      <c r="AI47">
        <v>78315367</v>
      </c>
      <c r="AJ47">
        <v>27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ROW(Source!A33)</f>
        <v>33</v>
      </c>
      <c r="B48">
        <v>78315372</v>
      </c>
      <c r="C48">
        <v>78315364</v>
      </c>
      <c r="D48">
        <v>77615272</v>
      </c>
      <c r="E48">
        <v>1</v>
      </c>
      <c r="F48">
        <v>1</v>
      </c>
      <c r="G48">
        <v>1080</v>
      </c>
      <c r="H48">
        <v>3</v>
      </c>
      <c r="I48" t="s">
        <v>255</v>
      </c>
      <c r="J48" t="s">
        <v>256</v>
      </c>
      <c r="K48" t="s">
        <v>257</v>
      </c>
      <c r="L48">
        <v>1355</v>
      </c>
      <c r="N48">
        <v>1010</v>
      </c>
      <c r="O48" t="s">
        <v>163</v>
      </c>
      <c r="P48" t="s">
        <v>163</v>
      </c>
      <c r="Q48">
        <v>100</v>
      </c>
      <c r="X48">
        <v>8.2400000000000001E-2</v>
      </c>
      <c r="Y48">
        <v>139.84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8.2400000000000001E-2</v>
      </c>
      <c r="AH48">
        <v>2</v>
      </c>
      <c r="AI48">
        <v>78315368</v>
      </c>
      <c r="AJ48">
        <v>28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ROW(Source!A33)</f>
        <v>33</v>
      </c>
      <c r="B49">
        <v>78315373</v>
      </c>
      <c r="C49">
        <v>78315364</v>
      </c>
      <c r="D49">
        <v>77545380</v>
      </c>
      <c r="E49">
        <v>1080</v>
      </c>
      <c r="F49">
        <v>1</v>
      </c>
      <c r="G49">
        <v>1080</v>
      </c>
      <c r="H49">
        <v>3</v>
      </c>
      <c r="I49" t="s">
        <v>278</v>
      </c>
      <c r="J49" t="s">
        <v>3</v>
      </c>
      <c r="K49" t="s">
        <v>279</v>
      </c>
      <c r="L49">
        <v>1348</v>
      </c>
      <c r="N49">
        <v>1009</v>
      </c>
      <c r="O49" t="s">
        <v>203</v>
      </c>
      <c r="P49" t="s">
        <v>203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ROW(Source!A33)</f>
        <v>33</v>
      </c>
      <c r="B50">
        <v>78315374</v>
      </c>
      <c r="C50">
        <v>78315364</v>
      </c>
      <c r="D50">
        <v>77562613</v>
      </c>
      <c r="E50">
        <v>1080</v>
      </c>
      <c r="F50">
        <v>1</v>
      </c>
      <c r="G50">
        <v>1080</v>
      </c>
      <c r="H50">
        <v>3</v>
      </c>
      <c r="I50" t="s">
        <v>280</v>
      </c>
      <c r="J50" t="s">
        <v>3</v>
      </c>
      <c r="K50" t="s">
        <v>281</v>
      </c>
      <c r="L50">
        <v>1354</v>
      </c>
      <c r="N50">
        <v>1010</v>
      </c>
      <c r="O50" t="s">
        <v>151</v>
      </c>
      <c r="P50" t="s">
        <v>151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ROW(Source!A33)</f>
        <v>33</v>
      </c>
      <c r="B51">
        <v>78315375</v>
      </c>
      <c r="C51">
        <v>78315364</v>
      </c>
      <c r="D51">
        <v>77563636</v>
      </c>
      <c r="E51">
        <v>1080</v>
      </c>
      <c r="F51">
        <v>1</v>
      </c>
      <c r="G51">
        <v>1080</v>
      </c>
      <c r="H51">
        <v>3</v>
      </c>
      <c r="I51" t="s">
        <v>290</v>
      </c>
      <c r="J51" t="s">
        <v>3</v>
      </c>
      <c r="K51" t="s">
        <v>291</v>
      </c>
      <c r="L51">
        <v>1303</v>
      </c>
      <c r="N51">
        <v>1003</v>
      </c>
      <c r="O51" t="s">
        <v>292</v>
      </c>
      <c r="P51" t="s">
        <v>292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ROW(Source!A33)</f>
        <v>33</v>
      </c>
      <c r="B52">
        <v>78315376</v>
      </c>
      <c r="C52">
        <v>78315364</v>
      </c>
      <c r="D52">
        <v>77578367</v>
      </c>
      <c r="E52">
        <v>1080</v>
      </c>
      <c r="F52">
        <v>1</v>
      </c>
      <c r="G52">
        <v>1080</v>
      </c>
      <c r="H52">
        <v>3</v>
      </c>
      <c r="I52" t="s">
        <v>282</v>
      </c>
      <c r="J52" t="s">
        <v>3</v>
      </c>
      <c r="K52" t="s">
        <v>283</v>
      </c>
      <c r="L52">
        <v>1348</v>
      </c>
      <c r="N52">
        <v>1009</v>
      </c>
      <c r="O52" t="s">
        <v>203</v>
      </c>
      <c r="P52" t="s">
        <v>203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ROW(Source!A33)</f>
        <v>33</v>
      </c>
      <c r="B53">
        <v>78315377</v>
      </c>
      <c r="C53">
        <v>78315364</v>
      </c>
      <c r="D53">
        <v>77578777</v>
      </c>
      <c r="E53">
        <v>1080</v>
      </c>
      <c r="F53">
        <v>1</v>
      </c>
      <c r="G53">
        <v>1080</v>
      </c>
      <c r="H53">
        <v>3</v>
      </c>
      <c r="I53" t="s">
        <v>284</v>
      </c>
      <c r="J53" t="s">
        <v>3</v>
      </c>
      <c r="K53" t="s">
        <v>285</v>
      </c>
      <c r="L53">
        <v>1354</v>
      </c>
      <c r="N53">
        <v>1010</v>
      </c>
      <c r="O53" t="s">
        <v>151</v>
      </c>
      <c r="P53" t="s">
        <v>151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ROW(Source!A33)</f>
        <v>33</v>
      </c>
      <c r="B54">
        <v>78315378</v>
      </c>
      <c r="C54">
        <v>78315364</v>
      </c>
      <c r="D54">
        <v>77579088</v>
      </c>
      <c r="E54">
        <v>1080</v>
      </c>
      <c r="F54">
        <v>1</v>
      </c>
      <c r="G54">
        <v>1080</v>
      </c>
      <c r="H54">
        <v>3</v>
      </c>
      <c r="I54" t="s">
        <v>286</v>
      </c>
      <c r="J54" t="s">
        <v>3</v>
      </c>
      <c r="K54" t="s">
        <v>287</v>
      </c>
      <c r="L54">
        <v>1354</v>
      </c>
      <c r="N54">
        <v>1010</v>
      </c>
      <c r="O54" t="s">
        <v>151</v>
      </c>
      <c r="P54" t="s">
        <v>151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ROW(Source!A34)</f>
        <v>34</v>
      </c>
      <c r="B55">
        <v>78315381</v>
      </c>
      <c r="C55">
        <v>78315379</v>
      </c>
      <c r="D55">
        <v>77548154</v>
      </c>
      <c r="E55">
        <v>1080</v>
      </c>
      <c r="F55">
        <v>1</v>
      </c>
      <c r="G55">
        <v>1080</v>
      </c>
      <c r="H55">
        <v>1</v>
      </c>
      <c r="I55" t="s">
        <v>227</v>
      </c>
      <c r="J55" t="s">
        <v>3</v>
      </c>
      <c r="K55" t="s">
        <v>228</v>
      </c>
      <c r="L55">
        <v>1191</v>
      </c>
      <c r="N55">
        <v>1013</v>
      </c>
      <c r="O55" t="s">
        <v>229</v>
      </c>
      <c r="P55" t="s">
        <v>229</v>
      </c>
      <c r="Q55">
        <v>1</v>
      </c>
      <c r="X55">
        <v>0.24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35</v>
      </c>
      <c r="AG55">
        <v>7.1999999999999995E-2</v>
      </c>
      <c r="AH55">
        <v>2</v>
      </c>
      <c r="AI55">
        <v>78315380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ROW(Source!A35)</f>
        <v>35</v>
      </c>
      <c r="B56">
        <v>78315381</v>
      </c>
      <c r="C56">
        <v>78315379</v>
      </c>
      <c r="D56">
        <v>77548154</v>
      </c>
      <c r="E56">
        <v>1080</v>
      </c>
      <c r="F56">
        <v>1</v>
      </c>
      <c r="G56">
        <v>1080</v>
      </c>
      <c r="H56">
        <v>1</v>
      </c>
      <c r="I56" t="s">
        <v>227</v>
      </c>
      <c r="J56" t="s">
        <v>3</v>
      </c>
      <c r="K56" t="s">
        <v>228</v>
      </c>
      <c r="L56">
        <v>1191</v>
      </c>
      <c r="N56">
        <v>1013</v>
      </c>
      <c r="O56" t="s">
        <v>229</v>
      </c>
      <c r="P56" t="s">
        <v>229</v>
      </c>
      <c r="Q56">
        <v>1</v>
      </c>
      <c r="X56">
        <v>0.24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35</v>
      </c>
      <c r="AG56">
        <v>7.1999999999999995E-2</v>
      </c>
      <c r="AH56">
        <v>2</v>
      </c>
      <c r="AI56">
        <v>78315380</v>
      </c>
      <c r="AJ56">
        <v>30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ROW(Source!A71)</f>
        <v>71</v>
      </c>
      <c r="B57">
        <v>78315386</v>
      </c>
      <c r="C57">
        <v>78315382</v>
      </c>
      <c r="D57">
        <v>77548154</v>
      </c>
      <c r="E57">
        <v>1080</v>
      </c>
      <c r="F57">
        <v>1</v>
      </c>
      <c r="G57">
        <v>1080</v>
      </c>
      <c r="H57">
        <v>1</v>
      </c>
      <c r="I57" t="s">
        <v>227</v>
      </c>
      <c r="J57" t="s">
        <v>3</v>
      </c>
      <c r="K57" t="s">
        <v>228</v>
      </c>
      <c r="L57">
        <v>1191</v>
      </c>
      <c r="N57">
        <v>1013</v>
      </c>
      <c r="O57" t="s">
        <v>229</v>
      </c>
      <c r="P57" t="s">
        <v>229</v>
      </c>
      <c r="Q57">
        <v>1</v>
      </c>
      <c r="X57">
        <v>192.7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192.7</v>
      </c>
      <c r="AH57">
        <v>2</v>
      </c>
      <c r="AI57">
        <v>78315384</v>
      </c>
      <c r="AJ57">
        <v>31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ROW(Source!A72)</f>
        <v>72</v>
      </c>
      <c r="B58">
        <v>78315386</v>
      </c>
      <c r="C58">
        <v>78315382</v>
      </c>
      <c r="D58">
        <v>77548154</v>
      </c>
      <c r="E58">
        <v>1080</v>
      </c>
      <c r="F58">
        <v>1</v>
      </c>
      <c r="G58">
        <v>1080</v>
      </c>
      <c r="H58">
        <v>1</v>
      </c>
      <c r="I58" t="s">
        <v>227</v>
      </c>
      <c r="J58" t="s">
        <v>3</v>
      </c>
      <c r="K58" t="s">
        <v>228</v>
      </c>
      <c r="L58">
        <v>1191</v>
      </c>
      <c r="N58">
        <v>1013</v>
      </c>
      <c r="O58" t="s">
        <v>229</v>
      </c>
      <c r="P58" t="s">
        <v>229</v>
      </c>
      <c r="Q58">
        <v>1</v>
      </c>
      <c r="X58">
        <v>192.7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192.7</v>
      </c>
      <c r="AH58">
        <v>2</v>
      </c>
      <c r="AI58">
        <v>78315384</v>
      </c>
      <c r="AJ58">
        <v>32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ROW(Source!A73)</f>
        <v>73</v>
      </c>
      <c r="B59">
        <v>78315410</v>
      </c>
      <c r="C59">
        <v>78315387</v>
      </c>
      <c r="D59">
        <v>77548154</v>
      </c>
      <c r="E59">
        <v>1080</v>
      </c>
      <c r="F59">
        <v>1</v>
      </c>
      <c r="G59">
        <v>1080</v>
      </c>
      <c r="H59">
        <v>1</v>
      </c>
      <c r="I59" t="s">
        <v>227</v>
      </c>
      <c r="J59" t="s">
        <v>3</v>
      </c>
      <c r="K59" t="s">
        <v>228</v>
      </c>
      <c r="L59">
        <v>1191</v>
      </c>
      <c r="N59">
        <v>1013</v>
      </c>
      <c r="O59" t="s">
        <v>229</v>
      </c>
      <c r="P59" t="s">
        <v>229</v>
      </c>
      <c r="Q59">
        <v>1</v>
      </c>
      <c r="X59">
        <v>5.98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5.98</v>
      </c>
      <c r="AH59">
        <v>2</v>
      </c>
      <c r="AI59">
        <v>78315389</v>
      </c>
      <c r="AJ59">
        <v>33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ROW(Source!A73)</f>
        <v>73</v>
      </c>
      <c r="B60">
        <v>78315411</v>
      </c>
      <c r="C60">
        <v>78315387</v>
      </c>
      <c r="D60">
        <v>77622327</v>
      </c>
      <c r="E60">
        <v>1</v>
      </c>
      <c r="F60">
        <v>1</v>
      </c>
      <c r="G60">
        <v>1080</v>
      </c>
      <c r="H60">
        <v>2</v>
      </c>
      <c r="I60" t="s">
        <v>230</v>
      </c>
      <c r="J60" t="s">
        <v>231</v>
      </c>
      <c r="K60" t="s">
        <v>232</v>
      </c>
      <c r="L60">
        <v>1368</v>
      </c>
      <c r="N60">
        <v>1011</v>
      </c>
      <c r="O60" t="s">
        <v>233</v>
      </c>
      <c r="P60" t="s">
        <v>233</v>
      </c>
      <c r="Q60">
        <v>1</v>
      </c>
      <c r="X60">
        <v>0.4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0.4</v>
      </c>
      <c r="AH60">
        <v>2</v>
      </c>
      <c r="AI60">
        <v>78315390</v>
      </c>
      <c r="AJ60">
        <v>34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ROW(Source!A73)</f>
        <v>73</v>
      </c>
      <c r="B61">
        <v>78315412</v>
      </c>
      <c r="C61">
        <v>78315387</v>
      </c>
      <c r="D61">
        <v>77621893</v>
      </c>
      <c r="E61">
        <v>1</v>
      </c>
      <c r="F61">
        <v>1</v>
      </c>
      <c r="G61">
        <v>1080</v>
      </c>
      <c r="H61">
        <v>2</v>
      </c>
      <c r="I61" t="s">
        <v>236</v>
      </c>
      <c r="J61" t="s">
        <v>237</v>
      </c>
      <c r="K61" t="s">
        <v>238</v>
      </c>
      <c r="L61">
        <v>1368</v>
      </c>
      <c r="N61">
        <v>1011</v>
      </c>
      <c r="O61" t="s">
        <v>233</v>
      </c>
      <c r="P61" t="s">
        <v>233</v>
      </c>
      <c r="Q61">
        <v>1</v>
      </c>
      <c r="X61">
        <v>1.6</v>
      </c>
      <c r="Y61">
        <v>0</v>
      </c>
      <c r="Z61">
        <v>166.63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1.6</v>
      </c>
      <c r="AH61">
        <v>2</v>
      </c>
      <c r="AI61">
        <v>78315392</v>
      </c>
      <c r="AJ61">
        <v>35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ROW(Source!A73)</f>
        <v>73</v>
      </c>
      <c r="B62">
        <v>78315413</v>
      </c>
      <c r="C62">
        <v>78315387</v>
      </c>
      <c r="D62">
        <v>77543295</v>
      </c>
      <c r="E62">
        <v>1080</v>
      </c>
      <c r="F62">
        <v>1</v>
      </c>
      <c r="G62">
        <v>1080</v>
      </c>
      <c r="H62">
        <v>3</v>
      </c>
      <c r="I62" t="s">
        <v>276</v>
      </c>
      <c r="J62" t="s">
        <v>3</v>
      </c>
      <c r="K62" t="s">
        <v>277</v>
      </c>
      <c r="L62">
        <v>1348</v>
      </c>
      <c r="N62">
        <v>1009</v>
      </c>
      <c r="O62" t="s">
        <v>203</v>
      </c>
      <c r="P62" t="s">
        <v>203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ROW(Source!A73)</f>
        <v>73</v>
      </c>
      <c r="B63">
        <v>78315414</v>
      </c>
      <c r="C63">
        <v>78315387</v>
      </c>
      <c r="D63">
        <v>77591200</v>
      </c>
      <c r="E63">
        <v>1</v>
      </c>
      <c r="F63">
        <v>1</v>
      </c>
      <c r="G63">
        <v>1080</v>
      </c>
      <c r="H63">
        <v>3</v>
      </c>
      <c r="I63" t="s">
        <v>239</v>
      </c>
      <c r="J63" t="s">
        <v>240</v>
      </c>
      <c r="K63" t="s">
        <v>241</v>
      </c>
      <c r="L63">
        <v>1348</v>
      </c>
      <c r="N63">
        <v>1009</v>
      </c>
      <c r="O63" t="s">
        <v>203</v>
      </c>
      <c r="P63" t="s">
        <v>203</v>
      </c>
      <c r="Q63">
        <v>1000</v>
      </c>
      <c r="X63">
        <v>3.0000000000000001E-5</v>
      </c>
      <c r="Y63">
        <v>18495.41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3.0000000000000001E-5</v>
      </c>
      <c r="AH63">
        <v>2</v>
      </c>
      <c r="AI63">
        <v>78315394</v>
      </c>
      <c r="AJ63">
        <v>36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ROW(Source!A73)</f>
        <v>73</v>
      </c>
      <c r="B64">
        <v>78315415</v>
      </c>
      <c r="C64">
        <v>78315387</v>
      </c>
      <c r="D64">
        <v>77590560</v>
      </c>
      <c r="E64">
        <v>1</v>
      </c>
      <c r="F64">
        <v>1</v>
      </c>
      <c r="G64">
        <v>1080</v>
      </c>
      <c r="H64">
        <v>3</v>
      </c>
      <c r="I64" t="s">
        <v>243</v>
      </c>
      <c r="J64" t="s">
        <v>244</v>
      </c>
      <c r="K64" t="s">
        <v>245</v>
      </c>
      <c r="L64">
        <v>1346</v>
      </c>
      <c r="N64">
        <v>1009</v>
      </c>
      <c r="O64" t="s">
        <v>189</v>
      </c>
      <c r="P64" t="s">
        <v>189</v>
      </c>
      <c r="Q64">
        <v>1</v>
      </c>
      <c r="X64">
        <v>0.02</v>
      </c>
      <c r="Y64">
        <v>1.61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0.02</v>
      </c>
      <c r="AH64">
        <v>2</v>
      </c>
      <c r="AI64">
        <v>78315395</v>
      </c>
      <c r="AJ64">
        <v>37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ROW(Source!A73)</f>
        <v>73</v>
      </c>
      <c r="B65">
        <v>78315416</v>
      </c>
      <c r="C65">
        <v>78315387</v>
      </c>
      <c r="D65">
        <v>77590827</v>
      </c>
      <c r="E65">
        <v>1</v>
      </c>
      <c r="F65">
        <v>1</v>
      </c>
      <c r="G65">
        <v>1080</v>
      </c>
      <c r="H65">
        <v>3</v>
      </c>
      <c r="I65" t="s">
        <v>246</v>
      </c>
      <c r="J65" t="s">
        <v>247</v>
      </c>
      <c r="K65" t="s">
        <v>248</v>
      </c>
      <c r="L65">
        <v>1348</v>
      </c>
      <c r="N65">
        <v>1009</v>
      </c>
      <c r="O65" t="s">
        <v>203</v>
      </c>
      <c r="P65" t="s">
        <v>203</v>
      </c>
      <c r="Q65">
        <v>1000</v>
      </c>
      <c r="X65">
        <v>4.0000000000000002E-4</v>
      </c>
      <c r="Y65">
        <v>20001.919999999998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4.0000000000000002E-4</v>
      </c>
      <c r="AH65">
        <v>2</v>
      </c>
      <c r="AI65">
        <v>78315396</v>
      </c>
      <c r="AJ65">
        <v>38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ROW(Source!A73)</f>
        <v>73</v>
      </c>
      <c r="B66">
        <v>78315417</v>
      </c>
      <c r="C66">
        <v>78315387</v>
      </c>
      <c r="D66">
        <v>77590842</v>
      </c>
      <c r="E66">
        <v>1</v>
      </c>
      <c r="F66">
        <v>1</v>
      </c>
      <c r="G66">
        <v>1080</v>
      </c>
      <c r="H66">
        <v>3</v>
      </c>
      <c r="I66" t="s">
        <v>249</v>
      </c>
      <c r="J66" t="s">
        <v>250</v>
      </c>
      <c r="K66" t="s">
        <v>251</v>
      </c>
      <c r="L66">
        <v>1348</v>
      </c>
      <c r="N66">
        <v>1009</v>
      </c>
      <c r="O66" t="s">
        <v>203</v>
      </c>
      <c r="P66" t="s">
        <v>203</v>
      </c>
      <c r="Q66">
        <v>1000</v>
      </c>
      <c r="X66">
        <v>1E-4</v>
      </c>
      <c r="Y66">
        <v>16180.28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1E-4</v>
      </c>
      <c r="AH66">
        <v>2</v>
      </c>
      <c r="AI66">
        <v>78315397</v>
      </c>
      <c r="AJ66">
        <v>39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ROW(Source!A73)</f>
        <v>73</v>
      </c>
      <c r="B67">
        <v>78315418</v>
      </c>
      <c r="C67">
        <v>78315387</v>
      </c>
      <c r="D67">
        <v>77597443</v>
      </c>
      <c r="E67">
        <v>1</v>
      </c>
      <c r="F67">
        <v>1</v>
      </c>
      <c r="G67">
        <v>1080</v>
      </c>
      <c r="H67">
        <v>3</v>
      </c>
      <c r="I67" t="s">
        <v>252</v>
      </c>
      <c r="J67" t="s">
        <v>253</v>
      </c>
      <c r="K67" t="s">
        <v>254</v>
      </c>
      <c r="L67">
        <v>1346</v>
      </c>
      <c r="N67">
        <v>1009</v>
      </c>
      <c r="O67" t="s">
        <v>189</v>
      </c>
      <c r="P67" t="s">
        <v>189</v>
      </c>
      <c r="Q67">
        <v>1</v>
      </c>
      <c r="X67">
        <v>0.1</v>
      </c>
      <c r="Y67">
        <v>47.86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</v>
      </c>
      <c r="AH67">
        <v>2</v>
      </c>
      <c r="AI67">
        <v>78315398</v>
      </c>
      <c r="AJ67">
        <v>40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ROW(Source!A73)</f>
        <v>73</v>
      </c>
      <c r="B68">
        <v>78315419</v>
      </c>
      <c r="C68">
        <v>78315387</v>
      </c>
      <c r="D68">
        <v>77615272</v>
      </c>
      <c r="E68">
        <v>1</v>
      </c>
      <c r="F68">
        <v>1</v>
      </c>
      <c r="G68">
        <v>1080</v>
      </c>
      <c r="H68">
        <v>3</v>
      </c>
      <c r="I68" t="s">
        <v>255</v>
      </c>
      <c r="J68" t="s">
        <v>256</v>
      </c>
      <c r="K68" t="s">
        <v>257</v>
      </c>
      <c r="L68">
        <v>1355</v>
      </c>
      <c r="N68">
        <v>1010</v>
      </c>
      <c r="O68" t="s">
        <v>163</v>
      </c>
      <c r="P68" t="s">
        <v>163</v>
      </c>
      <c r="Q68">
        <v>100</v>
      </c>
      <c r="X68">
        <v>0.06</v>
      </c>
      <c r="Y68">
        <v>139.84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0.06</v>
      </c>
      <c r="AH68">
        <v>2</v>
      </c>
      <c r="AI68">
        <v>78315399</v>
      </c>
      <c r="AJ68">
        <v>41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ROW(Source!A73)</f>
        <v>73</v>
      </c>
      <c r="B69">
        <v>78315420</v>
      </c>
      <c r="C69">
        <v>78315387</v>
      </c>
      <c r="D69">
        <v>77545380</v>
      </c>
      <c r="E69">
        <v>1080</v>
      </c>
      <c r="F69">
        <v>1</v>
      </c>
      <c r="G69">
        <v>1080</v>
      </c>
      <c r="H69">
        <v>3</v>
      </c>
      <c r="I69" t="s">
        <v>278</v>
      </c>
      <c r="J69" t="s">
        <v>3</v>
      </c>
      <c r="K69" t="s">
        <v>279</v>
      </c>
      <c r="L69">
        <v>1348</v>
      </c>
      <c r="N69">
        <v>1009</v>
      </c>
      <c r="O69" t="s">
        <v>203</v>
      </c>
      <c r="P69" t="s">
        <v>203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ROW(Source!A73)</f>
        <v>73</v>
      </c>
      <c r="B70">
        <v>78315421</v>
      </c>
      <c r="C70">
        <v>78315387</v>
      </c>
      <c r="D70">
        <v>77562613</v>
      </c>
      <c r="E70">
        <v>1080</v>
      </c>
      <c r="F70">
        <v>1</v>
      </c>
      <c r="G70">
        <v>1080</v>
      </c>
      <c r="H70">
        <v>3</v>
      </c>
      <c r="I70" t="s">
        <v>280</v>
      </c>
      <c r="J70" t="s">
        <v>3</v>
      </c>
      <c r="K70" t="s">
        <v>281</v>
      </c>
      <c r="L70">
        <v>1354</v>
      </c>
      <c r="N70">
        <v>1010</v>
      </c>
      <c r="O70" t="s">
        <v>151</v>
      </c>
      <c r="P70" t="s">
        <v>151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ROW(Source!A73)</f>
        <v>73</v>
      </c>
      <c r="B71">
        <v>78315422</v>
      </c>
      <c r="C71">
        <v>78315387</v>
      </c>
      <c r="D71">
        <v>77578367</v>
      </c>
      <c r="E71">
        <v>1080</v>
      </c>
      <c r="F71">
        <v>1</v>
      </c>
      <c r="G71">
        <v>1080</v>
      </c>
      <c r="H71">
        <v>3</v>
      </c>
      <c r="I71" t="s">
        <v>282</v>
      </c>
      <c r="J71" t="s">
        <v>3</v>
      </c>
      <c r="K71" t="s">
        <v>283</v>
      </c>
      <c r="L71">
        <v>1348</v>
      </c>
      <c r="N71">
        <v>1009</v>
      </c>
      <c r="O71" t="s">
        <v>203</v>
      </c>
      <c r="P71" t="s">
        <v>203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ROW(Source!A73)</f>
        <v>73</v>
      </c>
      <c r="B72">
        <v>78315423</v>
      </c>
      <c r="C72">
        <v>78315387</v>
      </c>
      <c r="D72">
        <v>77578358</v>
      </c>
      <c r="E72">
        <v>1080</v>
      </c>
      <c r="F72">
        <v>1</v>
      </c>
      <c r="G72">
        <v>1080</v>
      </c>
      <c r="H72">
        <v>3</v>
      </c>
      <c r="I72" t="s">
        <v>282</v>
      </c>
      <c r="J72" t="s">
        <v>3</v>
      </c>
      <c r="K72" t="s">
        <v>293</v>
      </c>
      <c r="L72">
        <v>1348</v>
      </c>
      <c r="N72">
        <v>1009</v>
      </c>
      <c r="O72" t="s">
        <v>203</v>
      </c>
      <c r="P72" t="s">
        <v>203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ROW(Source!A73)</f>
        <v>73</v>
      </c>
      <c r="B73">
        <v>78315424</v>
      </c>
      <c r="C73">
        <v>78315387</v>
      </c>
      <c r="D73">
        <v>77578777</v>
      </c>
      <c r="E73">
        <v>1080</v>
      </c>
      <c r="F73">
        <v>1</v>
      </c>
      <c r="G73">
        <v>1080</v>
      </c>
      <c r="H73">
        <v>3</v>
      </c>
      <c r="I73" t="s">
        <v>284</v>
      </c>
      <c r="J73" t="s">
        <v>3</v>
      </c>
      <c r="K73" t="s">
        <v>285</v>
      </c>
      <c r="L73">
        <v>1354</v>
      </c>
      <c r="N73">
        <v>1010</v>
      </c>
      <c r="O73" t="s">
        <v>151</v>
      </c>
      <c r="P73" t="s">
        <v>151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ROW(Source!A73)</f>
        <v>73</v>
      </c>
      <c r="B74">
        <v>78315425</v>
      </c>
      <c r="C74">
        <v>78315387</v>
      </c>
      <c r="D74">
        <v>77579088</v>
      </c>
      <c r="E74">
        <v>1080</v>
      </c>
      <c r="F74">
        <v>1</v>
      </c>
      <c r="G74">
        <v>1080</v>
      </c>
      <c r="H74">
        <v>3</v>
      </c>
      <c r="I74" t="s">
        <v>286</v>
      </c>
      <c r="J74" t="s">
        <v>3</v>
      </c>
      <c r="K74" t="s">
        <v>287</v>
      </c>
      <c r="L74">
        <v>1354</v>
      </c>
      <c r="N74">
        <v>1010</v>
      </c>
      <c r="O74" t="s">
        <v>151</v>
      </c>
      <c r="P74" t="s">
        <v>151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ROW(Source!A73)</f>
        <v>73</v>
      </c>
      <c r="B75">
        <v>78315426</v>
      </c>
      <c r="C75">
        <v>78315387</v>
      </c>
      <c r="D75">
        <v>77584802</v>
      </c>
      <c r="E75">
        <v>1080</v>
      </c>
      <c r="F75">
        <v>1</v>
      </c>
      <c r="G75">
        <v>1080</v>
      </c>
      <c r="H75">
        <v>3</v>
      </c>
      <c r="I75" t="s">
        <v>288</v>
      </c>
      <c r="J75" t="s">
        <v>3</v>
      </c>
      <c r="K75" t="s">
        <v>289</v>
      </c>
      <c r="L75">
        <v>1354</v>
      </c>
      <c r="N75">
        <v>1010</v>
      </c>
      <c r="O75" t="s">
        <v>151</v>
      </c>
      <c r="P75" t="s">
        <v>151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ROW(Source!A74)</f>
        <v>74</v>
      </c>
      <c r="B76">
        <v>78315410</v>
      </c>
      <c r="C76">
        <v>78315387</v>
      </c>
      <c r="D76">
        <v>77548154</v>
      </c>
      <c r="E76">
        <v>1080</v>
      </c>
      <c r="F76">
        <v>1</v>
      </c>
      <c r="G76">
        <v>1080</v>
      </c>
      <c r="H76">
        <v>1</v>
      </c>
      <c r="I76" t="s">
        <v>227</v>
      </c>
      <c r="J76" t="s">
        <v>3</v>
      </c>
      <c r="K76" t="s">
        <v>228</v>
      </c>
      <c r="L76">
        <v>1191</v>
      </c>
      <c r="N76">
        <v>1013</v>
      </c>
      <c r="O76" t="s">
        <v>229</v>
      </c>
      <c r="P76" t="s">
        <v>229</v>
      </c>
      <c r="Q76">
        <v>1</v>
      </c>
      <c r="X76">
        <v>5.98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5.98</v>
      </c>
      <c r="AH76">
        <v>2</v>
      </c>
      <c r="AI76">
        <v>78315389</v>
      </c>
      <c r="AJ76">
        <v>42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ROW(Source!A74)</f>
        <v>74</v>
      </c>
      <c r="B77">
        <v>78315411</v>
      </c>
      <c r="C77">
        <v>78315387</v>
      </c>
      <c r="D77">
        <v>77622327</v>
      </c>
      <c r="E77">
        <v>1</v>
      </c>
      <c r="F77">
        <v>1</v>
      </c>
      <c r="G77">
        <v>1080</v>
      </c>
      <c r="H77">
        <v>2</v>
      </c>
      <c r="I77" t="s">
        <v>230</v>
      </c>
      <c r="J77" t="s">
        <v>231</v>
      </c>
      <c r="K77" t="s">
        <v>232</v>
      </c>
      <c r="L77">
        <v>1368</v>
      </c>
      <c r="N77">
        <v>1011</v>
      </c>
      <c r="O77" t="s">
        <v>233</v>
      </c>
      <c r="P77" t="s">
        <v>233</v>
      </c>
      <c r="Q77">
        <v>1</v>
      </c>
      <c r="X77">
        <v>0.4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0.4</v>
      </c>
      <c r="AH77">
        <v>2</v>
      </c>
      <c r="AI77">
        <v>78315390</v>
      </c>
      <c r="AJ77">
        <v>43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ROW(Source!A74)</f>
        <v>74</v>
      </c>
      <c r="B78">
        <v>78315412</v>
      </c>
      <c r="C78">
        <v>78315387</v>
      </c>
      <c r="D78">
        <v>77621893</v>
      </c>
      <c r="E78">
        <v>1</v>
      </c>
      <c r="F78">
        <v>1</v>
      </c>
      <c r="G78">
        <v>1080</v>
      </c>
      <c r="H78">
        <v>2</v>
      </c>
      <c r="I78" t="s">
        <v>236</v>
      </c>
      <c r="J78" t="s">
        <v>237</v>
      </c>
      <c r="K78" t="s">
        <v>238</v>
      </c>
      <c r="L78">
        <v>1368</v>
      </c>
      <c r="N78">
        <v>1011</v>
      </c>
      <c r="O78" t="s">
        <v>233</v>
      </c>
      <c r="P78" t="s">
        <v>233</v>
      </c>
      <c r="Q78">
        <v>1</v>
      </c>
      <c r="X78">
        <v>1.6</v>
      </c>
      <c r="Y78">
        <v>0</v>
      </c>
      <c r="Z78">
        <v>166.63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1.6</v>
      </c>
      <c r="AH78">
        <v>2</v>
      </c>
      <c r="AI78">
        <v>78315392</v>
      </c>
      <c r="AJ78">
        <v>44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ROW(Source!A74)</f>
        <v>74</v>
      </c>
      <c r="B79">
        <v>78315413</v>
      </c>
      <c r="C79">
        <v>78315387</v>
      </c>
      <c r="D79">
        <v>77543295</v>
      </c>
      <c r="E79">
        <v>1080</v>
      </c>
      <c r="F79">
        <v>1</v>
      </c>
      <c r="G79">
        <v>1080</v>
      </c>
      <c r="H79">
        <v>3</v>
      </c>
      <c r="I79" t="s">
        <v>276</v>
      </c>
      <c r="J79" t="s">
        <v>3</v>
      </c>
      <c r="K79" t="s">
        <v>277</v>
      </c>
      <c r="L79">
        <v>1348</v>
      </c>
      <c r="N79">
        <v>1009</v>
      </c>
      <c r="O79" t="s">
        <v>203</v>
      </c>
      <c r="P79" t="s">
        <v>203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ROW(Source!A74)</f>
        <v>74</v>
      </c>
      <c r="B80">
        <v>78315414</v>
      </c>
      <c r="C80">
        <v>78315387</v>
      </c>
      <c r="D80">
        <v>77591200</v>
      </c>
      <c r="E80">
        <v>1</v>
      </c>
      <c r="F80">
        <v>1</v>
      </c>
      <c r="G80">
        <v>1080</v>
      </c>
      <c r="H80">
        <v>3</v>
      </c>
      <c r="I80" t="s">
        <v>239</v>
      </c>
      <c r="J80" t="s">
        <v>240</v>
      </c>
      <c r="K80" t="s">
        <v>241</v>
      </c>
      <c r="L80">
        <v>1348</v>
      </c>
      <c r="N80">
        <v>1009</v>
      </c>
      <c r="O80" t="s">
        <v>203</v>
      </c>
      <c r="P80" t="s">
        <v>203</v>
      </c>
      <c r="Q80">
        <v>1000</v>
      </c>
      <c r="X80">
        <v>3.0000000000000001E-5</v>
      </c>
      <c r="Y80">
        <v>18495.41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3.0000000000000001E-5</v>
      </c>
      <c r="AH80">
        <v>2</v>
      </c>
      <c r="AI80">
        <v>78315394</v>
      </c>
      <c r="AJ80">
        <v>45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ROW(Source!A74)</f>
        <v>74</v>
      </c>
      <c r="B81">
        <v>78315415</v>
      </c>
      <c r="C81">
        <v>78315387</v>
      </c>
      <c r="D81">
        <v>77590560</v>
      </c>
      <c r="E81">
        <v>1</v>
      </c>
      <c r="F81">
        <v>1</v>
      </c>
      <c r="G81">
        <v>1080</v>
      </c>
      <c r="H81">
        <v>3</v>
      </c>
      <c r="I81" t="s">
        <v>243</v>
      </c>
      <c r="J81" t="s">
        <v>244</v>
      </c>
      <c r="K81" t="s">
        <v>245</v>
      </c>
      <c r="L81">
        <v>1346</v>
      </c>
      <c r="N81">
        <v>1009</v>
      </c>
      <c r="O81" t="s">
        <v>189</v>
      </c>
      <c r="P81" t="s">
        <v>189</v>
      </c>
      <c r="Q81">
        <v>1</v>
      </c>
      <c r="X81">
        <v>0.02</v>
      </c>
      <c r="Y81">
        <v>1.61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0.02</v>
      </c>
      <c r="AH81">
        <v>2</v>
      </c>
      <c r="AI81">
        <v>78315395</v>
      </c>
      <c r="AJ81">
        <v>46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ROW(Source!A74)</f>
        <v>74</v>
      </c>
      <c r="B82">
        <v>78315416</v>
      </c>
      <c r="C82">
        <v>78315387</v>
      </c>
      <c r="D82">
        <v>77590827</v>
      </c>
      <c r="E82">
        <v>1</v>
      </c>
      <c r="F82">
        <v>1</v>
      </c>
      <c r="G82">
        <v>1080</v>
      </c>
      <c r="H82">
        <v>3</v>
      </c>
      <c r="I82" t="s">
        <v>246</v>
      </c>
      <c r="J82" t="s">
        <v>247</v>
      </c>
      <c r="K82" t="s">
        <v>248</v>
      </c>
      <c r="L82">
        <v>1348</v>
      </c>
      <c r="N82">
        <v>1009</v>
      </c>
      <c r="O82" t="s">
        <v>203</v>
      </c>
      <c r="P82" t="s">
        <v>203</v>
      </c>
      <c r="Q82">
        <v>1000</v>
      </c>
      <c r="X82">
        <v>4.0000000000000002E-4</v>
      </c>
      <c r="Y82">
        <v>20001.919999999998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4.0000000000000002E-4</v>
      </c>
      <c r="AH82">
        <v>2</v>
      </c>
      <c r="AI82">
        <v>78315396</v>
      </c>
      <c r="AJ82">
        <v>47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ROW(Source!A74)</f>
        <v>74</v>
      </c>
      <c r="B83">
        <v>78315417</v>
      </c>
      <c r="C83">
        <v>78315387</v>
      </c>
      <c r="D83">
        <v>77590842</v>
      </c>
      <c r="E83">
        <v>1</v>
      </c>
      <c r="F83">
        <v>1</v>
      </c>
      <c r="G83">
        <v>1080</v>
      </c>
      <c r="H83">
        <v>3</v>
      </c>
      <c r="I83" t="s">
        <v>249</v>
      </c>
      <c r="J83" t="s">
        <v>250</v>
      </c>
      <c r="K83" t="s">
        <v>251</v>
      </c>
      <c r="L83">
        <v>1348</v>
      </c>
      <c r="N83">
        <v>1009</v>
      </c>
      <c r="O83" t="s">
        <v>203</v>
      </c>
      <c r="P83" t="s">
        <v>203</v>
      </c>
      <c r="Q83">
        <v>1000</v>
      </c>
      <c r="X83">
        <v>1E-4</v>
      </c>
      <c r="Y83">
        <v>16180.28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1E-4</v>
      </c>
      <c r="AH83">
        <v>2</v>
      </c>
      <c r="AI83">
        <v>78315397</v>
      </c>
      <c r="AJ83">
        <v>48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ROW(Source!A74)</f>
        <v>74</v>
      </c>
      <c r="B84">
        <v>78315418</v>
      </c>
      <c r="C84">
        <v>78315387</v>
      </c>
      <c r="D84">
        <v>77597443</v>
      </c>
      <c r="E84">
        <v>1</v>
      </c>
      <c r="F84">
        <v>1</v>
      </c>
      <c r="G84">
        <v>1080</v>
      </c>
      <c r="H84">
        <v>3</v>
      </c>
      <c r="I84" t="s">
        <v>252</v>
      </c>
      <c r="J84" t="s">
        <v>253</v>
      </c>
      <c r="K84" t="s">
        <v>254</v>
      </c>
      <c r="L84">
        <v>1346</v>
      </c>
      <c r="N84">
        <v>1009</v>
      </c>
      <c r="O84" t="s">
        <v>189</v>
      </c>
      <c r="P84" t="s">
        <v>189</v>
      </c>
      <c r="Q84">
        <v>1</v>
      </c>
      <c r="X84">
        <v>0.1</v>
      </c>
      <c r="Y84">
        <v>47.86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</v>
      </c>
      <c r="AH84">
        <v>2</v>
      </c>
      <c r="AI84">
        <v>78315398</v>
      </c>
      <c r="AJ84">
        <v>49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ROW(Source!A74)</f>
        <v>74</v>
      </c>
      <c r="B85">
        <v>78315419</v>
      </c>
      <c r="C85">
        <v>78315387</v>
      </c>
      <c r="D85">
        <v>77615272</v>
      </c>
      <c r="E85">
        <v>1</v>
      </c>
      <c r="F85">
        <v>1</v>
      </c>
      <c r="G85">
        <v>1080</v>
      </c>
      <c r="H85">
        <v>3</v>
      </c>
      <c r="I85" t="s">
        <v>255</v>
      </c>
      <c r="J85" t="s">
        <v>256</v>
      </c>
      <c r="K85" t="s">
        <v>257</v>
      </c>
      <c r="L85">
        <v>1355</v>
      </c>
      <c r="N85">
        <v>1010</v>
      </c>
      <c r="O85" t="s">
        <v>163</v>
      </c>
      <c r="P85" t="s">
        <v>163</v>
      </c>
      <c r="Q85">
        <v>100</v>
      </c>
      <c r="X85">
        <v>0.06</v>
      </c>
      <c r="Y85">
        <v>139.84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0.06</v>
      </c>
      <c r="AH85">
        <v>2</v>
      </c>
      <c r="AI85">
        <v>78315399</v>
      </c>
      <c r="AJ85">
        <v>50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ROW(Source!A74)</f>
        <v>74</v>
      </c>
      <c r="B86">
        <v>78315420</v>
      </c>
      <c r="C86">
        <v>78315387</v>
      </c>
      <c r="D86">
        <v>77545380</v>
      </c>
      <c r="E86">
        <v>1080</v>
      </c>
      <c r="F86">
        <v>1</v>
      </c>
      <c r="G86">
        <v>1080</v>
      </c>
      <c r="H86">
        <v>3</v>
      </c>
      <c r="I86" t="s">
        <v>278</v>
      </c>
      <c r="J86" t="s">
        <v>3</v>
      </c>
      <c r="K86" t="s">
        <v>279</v>
      </c>
      <c r="L86">
        <v>1348</v>
      </c>
      <c r="N86">
        <v>1009</v>
      </c>
      <c r="O86" t="s">
        <v>203</v>
      </c>
      <c r="P86" t="s">
        <v>203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ROW(Source!A74)</f>
        <v>74</v>
      </c>
      <c r="B87">
        <v>78315421</v>
      </c>
      <c r="C87">
        <v>78315387</v>
      </c>
      <c r="D87">
        <v>77562613</v>
      </c>
      <c r="E87">
        <v>1080</v>
      </c>
      <c r="F87">
        <v>1</v>
      </c>
      <c r="G87">
        <v>1080</v>
      </c>
      <c r="H87">
        <v>3</v>
      </c>
      <c r="I87" t="s">
        <v>280</v>
      </c>
      <c r="J87" t="s">
        <v>3</v>
      </c>
      <c r="K87" t="s">
        <v>281</v>
      </c>
      <c r="L87">
        <v>1354</v>
      </c>
      <c r="N87">
        <v>1010</v>
      </c>
      <c r="O87" t="s">
        <v>151</v>
      </c>
      <c r="P87" t="s">
        <v>151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ROW(Source!A74)</f>
        <v>74</v>
      </c>
      <c r="B88">
        <v>78315422</v>
      </c>
      <c r="C88">
        <v>78315387</v>
      </c>
      <c r="D88">
        <v>77578367</v>
      </c>
      <c r="E88">
        <v>1080</v>
      </c>
      <c r="F88">
        <v>1</v>
      </c>
      <c r="G88">
        <v>1080</v>
      </c>
      <c r="H88">
        <v>3</v>
      </c>
      <c r="I88" t="s">
        <v>282</v>
      </c>
      <c r="J88" t="s">
        <v>3</v>
      </c>
      <c r="K88" t="s">
        <v>283</v>
      </c>
      <c r="L88">
        <v>1348</v>
      </c>
      <c r="N88">
        <v>1009</v>
      </c>
      <c r="O88" t="s">
        <v>203</v>
      </c>
      <c r="P88" t="s">
        <v>203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ROW(Source!A74)</f>
        <v>74</v>
      </c>
      <c r="B89">
        <v>78315423</v>
      </c>
      <c r="C89">
        <v>78315387</v>
      </c>
      <c r="D89">
        <v>77578358</v>
      </c>
      <c r="E89">
        <v>1080</v>
      </c>
      <c r="F89">
        <v>1</v>
      </c>
      <c r="G89">
        <v>1080</v>
      </c>
      <c r="H89">
        <v>3</v>
      </c>
      <c r="I89" t="s">
        <v>282</v>
      </c>
      <c r="J89" t="s">
        <v>3</v>
      </c>
      <c r="K89" t="s">
        <v>293</v>
      </c>
      <c r="L89">
        <v>1348</v>
      </c>
      <c r="N89">
        <v>1009</v>
      </c>
      <c r="O89" t="s">
        <v>203</v>
      </c>
      <c r="P89" t="s">
        <v>203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ROW(Source!A74)</f>
        <v>74</v>
      </c>
      <c r="B90">
        <v>78315424</v>
      </c>
      <c r="C90">
        <v>78315387</v>
      </c>
      <c r="D90">
        <v>77578777</v>
      </c>
      <c r="E90">
        <v>1080</v>
      </c>
      <c r="F90">
        <v>1</v>
      </c>
      <c r="G90">
        <v>1080</v>
      </c>
      <c r="H90">
        <v>3</v>
      </c>
      <c r="I90" t="s">
        <v>284</v>
      </c>
      <c r="J90" t="s">
        <v>3</v>
      </c>
      <c r="K90" t="s">
        <v>285</v>
      </c>
      <c r="L90">
        <v>1354</v>
      </c>
      <c r="N90">
        <v>1010</v>
      </c>
      <c r="O90" t="s">
        <v>151</v>
      </c>
      <c r="P90" t="s">
        <v>151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ROW(Source!A74)</f>
        <v>74</v>
      </c>
      <c r="B91">
        <v>78315425</v>
      </c>
      <c r="C91">
        <v>78315387</v>
      </c>
      <c r="D91">
        <v>77579088</v>
      </c>
      <c r="E91">
        <v>1080</v>
      </c>
      <c r="F91">
        <v>1</v>
      </c>
      <c r="G91">
        <v>1080</v>
      </c>
      <c r="H91">
        <v>3</v>
      </c>
      <c r="I91" t="s">
        <v>286</v>
      </c>
      <c r="J91" t="s">
        <v>3</v>
      </c>
      <c r="K91" t="s">
        <v>287</v>
      </c>
      <c r="L91">
        <v>1354</v>
      </c>
      <c r="N91">
        <v>1010</v>
      </c>
      <c r="O91" t="s">
        <v>151</v>
      </c>
      <c r="P91" t="s">
        <v>151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ROW(Source!A74)</f>
        <v>74</v>
      </c>
      <c r="B92">
        <v>78315426</v>
      </c>
      <c r="C92">
        <v>78315387</v>
      </c>
      <c r="D92">
        <v>77584802</v>
      </c>
      <c r="E92">
        <v>1080</v>
      </c>
      <c r="F92">
        <v>1</v>
      </c>
      <c r="G92">
        <v>1080</v>
      </c>
      <c r="H92">
        <v>3</v>
      </c>
      <c r="I92" t="s">
        <v>288</v>
      </c>
      <c r="J92" t="s">
        <v>3</v>
      </c>
      <c r="K92" t="s">
        <v>289</v>
      </c>
      <c r="L92">
        <v>1354</v>
      </c>
      <c r="N92">
        <v>1010</v>
      </c>
      <c r="O92" t="s">
        <v>151</v>
      </c>
      <c r="P92" t="s">
        <v>151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ROW(Source!A75)</f>
        <v>75</v>
      </c>
      <c r="B93">
        <v>78315444</v>
      </c>
      <c r="C93">
        <v>78315427</v>
      </c>
      <c r="D93">
        <v>77548154</v>
      </c>
      <c r="E93">
        <v>1080</v>
      </c>
      <c r="F93">
        <v>1</v>
      </c>
      <c r="G93">
        <v>1080</v>
      </c>
      <c r="H93">
        <v>1</v>
      </c>
      <c r="I93" t="s">
        <v>227</v>
      </c>
      <c r="J93" t="s">
        <v>3</v>
      </c>
      <c r="K93" t="s">
        <v>228</v>
      </c>
      <c r="L93">
        <v>1191</v>
      </c>
      <c r="N93">
        <v>1013</v>
      </c>
      <c r="O93" t="s">
        <v>229</v>
      </c>
      <c r="P93" t="s">
        <v>229</v>
      </c>
      <c r="Q93">
        <v>1</v>
      </c>
      <c r="X93">
        <v>9.27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9.27</v>
      </c>
      <c r="AH93">
        <v>2</v>
      </c>
      <c r="AI93">
        <v>78315429</v>
      </c>
      <c r="AJ93">
        <v>51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ROW(Source!A75)</f>
        <v>75</v>
      </c>
      <c r="B94">
        <v>78315445</v>
      </c>
      <c r="C94">
        <v>78315427</v>
      </c>
      <c r="D94">
        <v>77622028</v>
      </c>
      <c r="E94">
        <v>1</v>
      </c>
      <c r="F94">
        <v>1</v>
      </c>
      <c r="G94">
        <v>1080</v>
      </c>
      <c r="H94">
        <v>2</v>
      </c>
      <c r="I94" t="s">
        <v>261</v>
      </c>
      <c r="J94" t="s">
        <v>262</v>
      </c>
      <c r="K94" t="s">
        <v>263</v>
      </c>
      <c r="L94">
        <v>1368</v>
      </c>
      <c r="N94">
        <v>1011</v>
      </c>
      <c r="O94" t="s">
        <v>233</v>
      </c>
      <c r="P94" t="s">
        <v>233</v>
      </c>
      <c r="Q94">
        <v>1</v>
      </c>
      <c r="X94">
        <v>1.51</v>
      </c>
      <c r="Y94">
        <v>0</v>
      </c>
      <c r="Z94">
        <v>7.11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1.51</v>
      </c>
      <c r="AH94">
        <v>2</v>
      </c>
      <c r="AI94">
        <v>78315431</v>
      </c>
      <c r="AJ94">
        <v>52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ROW(Source!A75)</f>
        <v>75</v>
      </c>
      <c r="B95">
        <v>78315446</v>
      </c>
      <c r="C95">
        <v>78315427</v>
      </c>
      <c r="D95">
        <v>77622327</v>
      </c>
      <c r="E95">
        <v>1</v>
      </c>
      <c r="F95">
        <v>1</v>
      </c>
      <c r="G95">
        <v>1080</v>
      </c>
      <c r="H95">
        <v>2</v>
      </c>
      <c r="I95" t="s">
        <v>230</v>
      </c>
      <c r="J95" t="s">
        <v>231</v>
      </c>
      <c r="K95" t="s">
        <v>232</v>
      </c>
      <c r="L95">
        <v>1368</v>
      </c>
      <c r="N95">
        <v>1011</v>
      </c>
      <c r="O95" t="s">
        <v>233</v>
      </c>
      <c r="P95" t="s">
        <v>233</v>
      </c>
      <c r="Q95">
        <v>1</v>
      </c>
      <c r="X95">
        <v>0.17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0.17</v>
      </c>
      <c r="AH95">
        <v>2</v>
      </c>
      <c r="AI95">
        <v>78315433</v>
      </c>
      <c r="AJ95">
        <v>53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ROW(Source!A75)</f>
        <v>75</v>
      </c>
      <c r="B96">
        <v>78315447</v>
      </c>
      <c r="C96">
        <v>78315427</v>
      </c>
      <c r="D96">
        <v>77543606</v>
      </c>
      <c r="E96">
        <v>1080</v>
      </c>
      <c r="F96">
        <v>1</v>
      </c>
      <c r="G96">
        <v>1080</v>
      </c>
      <c r="H96">
        <v>3</v>
      </c>
      <c r="I96" t="s">
        <v>294</v>
      </c>
      <c r="J96" t="s">
        <v>3</v>
      </c>
      <c r="K96" t="s">
        <v>295</v>
      </c>
      <c r="L96">
        <v>1348</v>
      </c>
      <c r="N96">
        <v>1009</v>
      </c>
      <c r="O96" t="s">
        <v>203</v>
      </c>
      <c r="P96" t="s">
        <v>203</v>
      </c>
      <c r="Q96">
        <v>1000</v>
      </c>
      <c r="X96">
        <v>0.11600000000000001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0.11600000000000001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ROW(Source!A75)</f>
        <v>75</v>
      </c>
      <c r="B97">
        <v>78315448</v>
      </c>
      <c r="C97">
        <v>78315427</v>
      </c>
      <c r="D97">
        <v>77591707</v>
      </c>
      <c r="E97">
        <v>1</v>
      </c>
      <c r="F97">
        <v>1</v>
      </c>
      <c r="G97">
        <v>1080</v>
      </c>
      <c r="H97">
        <v>3</v>
      </c>
      <c r="I97" t="s">
        <v>264</v>
      </c>
      <c r="J97" t="s">
        <v>265</v>
      </c>
      <c r="K97" t="s">
        <v>266</v>
      </c>
      <c r="L97">
        <v>1348</v>
      </c>
      <c r="N97">
        <v>1009</v>
      </c>
      <c r="O97" t="s">
        <v>203</v>
      </c>
      <c r="P97" t="s">
        <v>203</v>
      </c>
      <c r="Q97">
        <v>1000</v>
      </c>
      <c r="X97">
        <v>6.4999999999999997E-4</v>
      </c>
      <c r="Y97">
        <v>8590.86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6.4999999999999997E-4</v>
      </c>
      <c r="AH97">
        <v>2</v>
      </c>
      <c r="AI97">
        <v>78315435</v>
      </c>
      <c r="AJ97">
        <v>54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ROW(Source!A75)</f>
        <v>75</v>
      </c>
      <c r="B98">
        <v>78315449</v>
      </c>
      <c r="C98">
        <v>78315427</v>
      </c>
      <c r="D98">
        <v>77590842</v>
      </c>
      <c r="E98">
        <v>1</v>
      </c>
      <c r="F98">
        <v>1</v>
      </c>
      <c r="G98">
        <v>1080</v>
      </c>
      <c r="H98">
        <v>3</v>
      </c>
      <c r="I98" t="s">
        <v>249</v>
      </c>
      <c r="J98" t="s">
        <v>250</v>
      </c>
      <c r="K98" t="s">
        <v>251</v>
      </c>
      <c r="L98">
        <v>1348</v>
      </c>
      <c r="N98">
        <v>1009</v>
      </c>
      <c r="O98" t="s">
        <v>203</v>
      </c>
      <c r="P98" t="s">
        <v>203</v>
      </c>
      <c r="Q98">
        <v>1000</v>
      </c>
      <c r="X98">
        <v>2E-3</v>
      </c>
      <c r="Y98">
        <v>16180.28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2E-3</v>
      </c>
      <c r="AH98">
        <v>2</v>
      </c>
      <c r="AI98">
        <v>78315437</v>
      </c>
      <c r="AJ98">
        <v>55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ROW(Source!A76)</f>
        <v>76</v>
      </c>
      <c r="B99">
        <v>78315444</v>
      </c>
      <c r="C99">
        <v>78315427</v>
      </c>
      <c r="D99">
        <v>77548154</v>
      </c>
      <c r="E99">
        <v>1080</v>
      </c>
      <c r="F99">
        <v>1</v>
      </c>
      <c r="G99">
        <v>1080</v>
      </c>
      <c r="H99">
        <v>1</v>
      </c>
      <c r="I99" t="s">
        <v>227</v>
      </c>
      <c r="J99" t="s">
        <v>3</v>
      </c>
      <c r="K99" t="s">
        <v>228</v>
      </c>
      <c r="L99">
        <v>1191</v>
      </c>
      <c r="N99">
        <v>1013</v>
      </c>
      <c r="O99" t="s">
        <v>229</v>
      </c>
      <c r="P99" t="s">
        <v>229</v>
      </c>
      <c r="Q99">
        <v>1</v>
      </c>
      <c r="X99">
        <v>9.27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9.27</v>
      </c>
      <c r="AH99">
        <v>2</v>
      </c>
      <c r="AI99">
        <v>78315429</v>
      </c>
      <c r="AJ99">
        <v>56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ROW(Source!A76)</f>
        <v>76</v>
      </c>
      <c r="B100">
        <v>78315445</v>
      </c>
      <c r="C100">
        <v>78315427</v>
      </c>
      <c r="D100">
        <v>77622028</v>
      </c>
      <c r="E100">
        <v>1</v>
      </c>
      <c r="F100">
        <v>1</v>
      </c>
      <c r="G100">
        <v>1080</v>
      </c>
      <c r="H100">
        <v>2</v>
      </c>
      <c r="I100" t="s">
        <v>261</v>
      </c>
      <c r="J100" t="s">
        <v>262</v>
      </c>
      <c r="K100" t="s">
        <v>263</v>
      </c>
      <c r="L100">
        <v>1368</v>
      </c>
      <c r="N100">
        <v>1011</v>
      </c>
      <c r="O100" t="s">
        <v>233</v>
      </c>
      <c r="P100" t="s">
        <v>233</v>
      </c>
      <c r="Q100">
        <v>1</v>
      </c>
      <c r="X100">
        <v>1.51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1.51</v>
      </c>
      <c r="AH100">
        <v>2</v>
      </c>
      <c r="AI100">
        <v>78315431</v>
      </c>
      <c r="AJ100">
        <v>57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ROW(Source!A76)</f>
        <v>76</v>
      </c>
      <c r="B101">
        <v>78315446</v>
      </c>
      <c r="C101">
        <v>78315427</v>
      </c>
      <c r="D101">
        <v>77622327</v>
      </c>
      <c r="E101">
        <v>1</v>
      </c>
      <c r="F101">
        <v>1</v>
      </c>
      <c r="G101">
        <v>1080</v>
      </c>
      <c r="H101">
        <v>2</v>
      </c>
      <c r="I101" t="s">
        <v>230</v>
      </c>
      <c r="J101" t="s">
        <v>231</v>
      </c>
      <c r="K101" t="s">
        <v>232</v>
      </c>
      <c r="L101">
        <v>1368</v>
      </c>
      <c r="N101">
        <v>1011</v>
      </c>
      <c r="O101" t="s">
        <v>233</v>
      </c>
      <c r="P101" t="s">
        <v>233</v>
      </c>
      <c r="Q101">
        <v>1</v>
      </c>
      <c r="X101">
        <v>0.17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0.17</v>
      </c>
      <c r="AH101">
        <v>2</v>
      </c>
      <c r="AI101">
        <v>78315433</v>
      </c>
      <c r="AJ101">
        <v>58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ROW(Source!A76)</f>
        <v>76</v>
      </c>
      <c r="B102">
        <v>78315447</v>
      </c>
      <c r="C102">
        <v>78315427</v>
      </c>
      <c r="D102">
        <v>77543606</v>
      </c>
      <c r="E102">
        <v>1080</v>
      </c>
      <c r="F102">
        <v>1</v>
      </c>
      <c r="G102">
        <v>1080</v>
      </c>
      <c r="H102">
        <v>3</v>
      </c>
      <c r="I102" t="s">
        <v>294</v>
      </c>
      <c r="J102" t="s">
        <v>3</v>
      </c>
      <c r="K102" t="s">
        <v>295</v>
      </c>
      <c r="L102">
        <v>1348</v>
      </c>
      <c r="N102">
        <v>1009</v>
      </c>
      <c r="O102" t="s">
        <v>203</v>
      </c>
      <c r="P102" t="s">
        <v>203</v>
      </c>
      <c r="Q102">
        <v>1000</v>
      </c>
      <c r="X102">
        <v>0.11600000000000001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0.11600000000000001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ROW(Source!A76)</f>
        <v>76</v>
      </c>
      <c r="B103">
        <v>78315448</v>
      </c>
      <c r="C103">
        <v>78315427</v>
      </c>
      <c r="D103">
        <v>77591707</v>
      </c>
      <c r="E103">
        <v>1</v>
      </c>
      <c r="F103">
        <v>1</v>
      </c>
      <c r="G103">
        <v>1080</v>
      </c>
      <c r="H103">
        <v>3</v>
      </c>
      <c r="I103" t="s">
        <v>264</v>
      </c>
      <c r="J103" t="s">
        <v>265</v>
      </c>
      <c r="K103" t="s">
        <v>266</v>
      </c>
      <c r="L103">
        <v>1348</v>
      </c>
      <c r="N103">
        <v>1009</v>
      </c>
      <c r="O103" t="s">
        <v>203</v>
      </c>
      <c r="P103" t="s">
        <v>203</v>
      </c>
      <c r="Q103">
        <v>1000</v>
      </c>
      <c r="X103">
        <v>6.4999999999999997E-4</v>
      </c>
      <c r="Y103">
        <v>8590.86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6.4999999999999997E-4</v>
      </c>
      <c r="AH103">
        <v>2</v>
      </c>
      <c r="AI103">
        <v>78315435</v>
      </c>
      <c r="AJ103">
        <v>59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ROW(Source!A76)</f>
        <v>76</v>
      </c>
      <c r="B104">
        <v>78315449</v>
      </c>
      <c r="C104">
        <v>78315427</v>
      </c>
      <c r="D104">
        <v>77590842</v>
      </c>
      <c r="E104">
        <v>1</v>
      </c>
      <c r="F104">
        <v>1</v>
      </c>
      <c r="G104">
        <v>1080</v>
      </c>
      <c r="H104">
        <v>3</v>
      </c>
      <c r="I104" t="s">
        <v>249</v>
      </c>
      <c r="J104" t="s">
        <v>250</v>
      </c>
      <c r="K104" t="s">
        <v>251</v>
      </c>
      <c r="L104">
        <v>1348</v>
      </c>
      <c r="N104">
        <v>1009</v>
      </c>
      <c r="O104" t="s">
        <v>203</v>
      </c>
      <c r="P104" t="s">
        <v>203</v>
      </c>
      <c r="Q104">
        <v>1000</v>
      </c>
      <c r="X104">
        <v>2E-3</v>
      </c>
      <c r="Y104">
        <v>16180.28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2E-3</v>
      </c>
      <c r="AH104">
        <v>2</v>
      </c>
      <c r="AI104">
        <v>78315437</v>
      </c>
      <c r="AJ104">
        <v>60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ROW(Source!A77)</f>
        <v>77</v>
      </c>
      <c r="B105">
        <v>78315475</v>
      </c>
      <c r="C105">
        <v>78315450</v>
      </c>
      <c r="D105">
        <v>77548154</v>
      </c>
      <c r="E105">
        <v>1080</v>
      </c>
      <c r="F105">
        <v>1</v>
      </c>
      <c r="G105">
        <v>1080</v>
      </c>
      <c r="H105">
        <v>1</v>
      </c>
      <c r="I105" t="s">
        <v>227</v>
      </c>
      <c r="J105" t="s">
        <v>3</v>
      </c>
      <c r="K105" t="s">
        <v>228</v>
      </c>
      <c r="L105">
        <v>1191</v>
      </c>
      <c r="N105">
        <v>1013</v>
      </c>
      <c r="O105" t="s">
        <v>229</v>
      </c>
      <c r="P105" t="s">
        <v>229</v>
      </c>
      <c r="Q105">
        <v>1</v>
      </c>
      <c r="X105">
        <v>18.5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18.5</v>
      </c>
      <c r="AH105">
        <v>2</v>
      </c>
      <c r="AI105">
        <v>78315452</v>
      </c>
      <c r="AJ105">
        <v>61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ROW(Source!A77)</f>
        <v>77</v>
      </c>
      <c r="B106">
        <v>78315476</v>
      </c>
      <c r="C106">
        <v>78315450</v>
      </c>
      <c r="D106">
        <v>77622028</v>
      </c>
      <c r="E106">
        <v>1</v>
      </c>
      <c r="F106">
        <v>1</v>
      </c>
      <c r="G106">
        <v>1080</v>
      </c>
      <c r="H106">
        <v>2</v>
      </c>
      <c r="I106" t="s">
        <v>261</v>
      </c>
      <c r="J106" t="s">
        <v>262</v>
      </c>
      <c r="K106" t="s">
        <v>263</v>
      </c>
      <c r="L106">
        <v>1368</v>
      </c>
      <c r="N106">
        <v>1011</v>
      </c>
      <c r="O106" t="s">
        <v>233</v>
      </c>
      <c r="P106" t="s">
        <v>233</v>
      </c>
      <c r="Q106">
        <v>1</v>
      </c>
      <c r="X106">
        <v>2.9</v>
      </c>
      <c r="Y106">
        <v>0</v>
      </c>
      <c r="Z106">
        <v>7.11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2.9</v>
      </c>
      <c r="AH106">
        <v>2</v>
      </c>
      <c r="AI106">
        <v>78315454</v>
      </c>
      <c r="AJ106">
        <v>62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ROW(Source!A77)</f>
        <v>77</v>
      </c>
      <c r="B107">
        <v>78315477</v>
      </c>
      <c r="C107">
        <v>78315450</v>
      </c>
      <c r="D107">
        <v>77622327</v>
      </c>
      <c r="E107">
        <v>1</v>
      </c>
      <c r="F107">
        <v>1</v>
      </c>
      <c r="G107">
        <v>1080</v>
      </c>
      <c r="H107">
        <v>2</v>
      </c>
      <c r="I107" t="s">
        <v>230</v>
      </c>
      <c r="J107" t="s">
        <v>231</v>
      </c>
      <c r="K107" t="s">
        <v>232</v>
      </c>
      <c r="L107">
        <v>1368</v>
      </c>
      <c r="N107">
        <v>1011</v>
      </c>
      <c r="O107" t="s">
        <v>233</v>
      </c>
      <c r="P107" t="s">
        <v>233</v>
      </c>
      <c r="Q107">
        <v>1</v>
      </c>
      <c r="X107">
        <v>0.17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0.17</v>
      </c>
      <c r="AH107">
        <v>2</v>
      </c>
      <c r="AI107">
        <v>78315456</v>
      </c>
      <c r="AJ107">
        <v>63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ROW(Source!A77)</f>
        <v>77</v>
      </c>
      <c r="B108">
        <v>78315478</v>
      </c>
      <c r="C108">
        <v>78315450</v>
      </c>
      <c r="D108">
        <v>77543142</v>
      </c>
      <c r="E108">
        <v>1080</v>
      </c>
      <c r="F108">
        <v>1</v>
      </c>
      <c r="G108">
        <v>1080</v>
      </c>
      <c r="H108">
        <v>3</v>
      </c>
      <c r="I108" t="s">
        <v>296</v>
      </c>
      <c r="J108" t="s">
        <v>3</v>
      </c>
      <c r="K108" t="s">
        <v>297</v>
      </c>
      <c r="L108">
        <v>1348</v>
      </c>
      <c r="N108">
        <v>1009</v>
      </c>
      <c r="O108" t="s">
        <v>203</v>
      </c>
      <c r="P108" t="s">
        <v>203</v>
      </c>
      <c r="Q108">
        <v>1000</v>
      </c>
      <c r="X108">
        <v>9.1999999999999998E-2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9.1999999999999998E-2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ROW(Source!A77)</f>
        <v>77</v>
      </c>
      <c r="B109">
        <v>78315479</v>
      </c>
      <c r="C109">
        <v>78315450</v>
      </c>
      <c r="D109">
        <v>77591707</v>
      </c>
      <c r="E109">
        <v>1</v>
      </c>
      <c r="F109">
        <v>1</v>
      </c>
      <c r="G109">
        <v>1080</v>
      </c>
      <c r="H109">
        <v>3</v>
      </c>
      <c r="I109" t="s">
        <v>264</v>
      </c>
      <c r="J109" t="s">
        <v>265</v>
      </c>
      <c r="K109" t="s">
        <v>266</v>
      </c>
      <c r="L109">
        <v>1348</v>
      </c>
      <c r="N109">
        <v>1009</v>
      </c>
      <c r="O109" t="s">
        <v>203</v>
      </c>
      <c r="P109" t="s">
        <v>203</v>
      </c>
      <c r="Q109">
        <v>1000</v>
      </c>
      <c r="X109">
        <v>8.9999999999999998E-4</v>
      </c>
      <c r="Y109">
        <v>8590.86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8.9999999999999998E-4</v>
      </c>
      <c r="AH109">
        <v>2</v>
      </c>
      <c r="AI109">
        <v>78315458</v>
      </c>
      <c r="AJ109">
        <v>64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ROW(Source!A77)</f>
        <v>77</v>
      </c>
      <c r="B110">
        <v>78315480</v>
      </c>
      <c r="C110">
        <v>78315450</v>
      </c>
      <c r="D110">
        <v>77590665</v>
      </c>
      <c r="E110">
        <v>1</v>
      </c>
      <c r="F110">
        <v>1</v>
      </c>
      <c r="G110">
        <v>1080</v>
      </c>
      <c r="H110">
        <v>3</v>
      </c>
      <c r="I110" t="s">
        <v>267</v>
      </c>
      <c r="J110" t="s">
        <v>268</v>
      </c>
      <c r="K110" t="s">
        <v>269</v>
      </c>
      <c r="L110">
        <v>1354</v>
      </c>
      <c r="N110">
        <v>1010</v>
      </c>
      <c r="O110" t="s">
        <v>151</v>
      </c>
      <c r="P110" t="s">
        <v>151</v>
      </c>
      <c r="Q110">
        <v>1</v>
      </c>
      <c r="X110">
        <v>82</v>
      </c>
      <c r="Y110">
        <v>3.86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82</v>
      </c>
      <c r="AH110">
        <v>2</v>
      </c>
      <c r="AI110">
        <v>78315460</v>
      </c>
      <c r="AJ110">
        <v>65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ROW(Source!A77)</f>
        <v>77</v>
      </c>
      <c r="B111">
        <v>78315481</v>
      </c>
      <c r="C111">
        <v>78315450</v>
      </c>
      <c r="D111">
        <v>77592968</v>
      </c>
      <c r="E111">
        <v>1</v>
      </c>
      <c r="F111">
        <v>1</v>
      </c>
      <c r="G111">
        <v>1080</v>
      </c>
      <c r="H111">
        <v>3</v>
      </c>
      <c r="I111" t="s">
        <v>270</v>
      </c>
      <c r="J111" t="s">
        <v>271</v>
      </c>
      <c r="K111" t="s">
        <v>272</v>
      </c>
      <c r="L111">
        <v>1348</v>
      </c>
      <c r="N111">
        <v>1009</v>
      </c>
      <c r="O111" t="s">
        <v>203</v>
      </c>
      <c r="P111" t="s">
        <v>203</v>
      </c>
      <c r="Q111">
        <v>1000</v>
      </c>
      <c r="X111">
        <v>4.0000000000000001E-3</v>
      </c>
      <c r="Y111">
        <v>6810.19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4.0000000000000001E-3</v>
      </c>
      <c r="AH111">
        <v>2</v>
      </c>
      <c r="AI111">
        <v>78315462</v>
      </c>
      <c r="AJ111">
        <v>66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ROW(Source!A77)</f>
        <v>77</v>
      </c>
      <c r="B112">
        <v>78315482</v>
      </c>
      <c r="C112">
        <v>78315450</v>
      </c>
      <c r="D112">
        <v>77590833</v>
      </c>
      <c r="E112">
        <v>1</v>
      </c>
      <c r="F112">
        <v>1</v>
      </c>
      <c r="G112">
        <v>1080</v>
      </c>
      <c r="H112">
        <v>3</v>
      </c>
      <c r="I112" t="s">
        <v>273</v>
      </c>
      <c r="J112" t="s">
        <v>274</v>
      </c>
      <c r="K112" t="s">
        <v>275</v>
      </c>
      <c r="L112">
        <v>1348</v>
      </c>
      <c r="N112">
        <v>1009</v>
      </c>
      <c r="O112" t="s">
        <v>203</v>
      </c>
      <c r="P112" t="s">
        <v>203</v>
      </c>
      <c r="Q112">
        <v>1000</v>
      </c>
      <c r="X112">
        <v>2.3999999999999998E-3</v>
      </c>
      <c r="Y112">
        <v>16214.84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2.3999999999999998E-3</v>
      </c>
      <c r="AH112">
        <v>2</v>
      </c>
      <c r="AI112">
        <v>78315464</v>
      </c>
      <c r="AJ112">
        <v>67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ROW(Source!A77)</f>
        <v>77</v>
      </c>
      <c r="B113">
        <v>78315483</v>
      </c>
      <c r="C113">
        <v>78315450</v>
      </c>
      <c r="D113">
        <v>77562595</v>
      </c>
      <c r="E113">
        <v>1080</v>
      </c>
      <c r="F113">
        <v>1</v>
      </c>
      <c r="G113">
        <v>1080</v>
      </c>
      <c r="H113">
        <v>3</v>
      </c>
      <c r="I113" t="s">
        <v>280</v>
      </c>
      <c r="J113" t="s">
        <v>3</v>
      </c>
      <c r="K113" t="s">
        <v>298</v>
      </c>
      <c r="L113">
        <v>1354</v>
      </c>
      <c r="N113">
        <v>1010</v>
      </c>
      <c r="O113" t="s">
        <v>151</v>
      </c>
      <c r="P113" t="s">
        <v>151</v>
      </c>
      <c r="Q113">
        <v>1</v>
      </c>
      <c r="X113">
        <v>134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134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ROW(Source!A77)</f>
        <v>77</v>
      </c>
      <c r="B114">
        <v>78315484</v>
      </c>
      <c r="C114">
        <v>78315450</v>
      </c>
      <c r="D114">
        <v>77562611</v>
      </c>
      <c r="E114">
        <v>1080</v>
      </c>
      <c r="F114">
        <v>1</v>
      </c>
      <c r="G114">
        <v>1080</v>
      </c>
      <c r="H114">
        <v>3</v>
      </c>
      <c r="I114" t="s">
        <v>280</v>
      </c>
      <c r="J114" t="s">
        <v>3</v>
      </c>
      <c r="K114" t="s">
        <v>299</v>
      </c>
      <c r="L114">
        <v>1354</v>
      </c>
      <c r="N114">
        <v>1010</v>
      </c>
      <c r="O114" t="s">
        <v>151</v>
      </c>
      <c r="P114" t="s">
        <v>151</v>
      </c>
      <c r="Q114">
        <v>1</v>
      </c>
      <c r="X114">
        <v>15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15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ROW(Source!A78)</f>
        <v>78</v>
      </c>
      <c r="B115">
        <v>78315475</v>
      </c>
      <c r="C115">
        <v>78315450</v>
      </c>
      <c r="D115">
        <v>77548154</v>
      </c>
      <c r="E115">
        <v>1080</v>
      </c>
      <c r="F115">
        <v>1</v>
      </c>
      <c r="G115">
        <v>1080</v>
      </c>
      <c r="H115">
        <v>1</v>
      </c>
      <c r="I115" t="s">
        <v>227</v>
      </c>
      <c r="J115" t="s">
        <v>3</v>
      </c>
      <c r="K115" t="s">
        <v>228</v>
      </c>
      <c r="L115">
        <v>1191</v>
      </c>
      <c r="N115">
        <v>1013</v>
      </c>
      <c r="O115" t="s">
        <v>229</v>
      </c>
      <c r="P115" t="s">
        <v>229</v>
      </c>
      <c r="Q115">
        <v>1</v>
      </c>
      <c r="X115">
        <v>18.5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18.5</v>
      </c>
      <c r="AH115">
        <v>2</v>
      </c>
      <c r="AI115">
        <v>78315452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ROW(Source!A78)</f>
        <v>78</v>
      </c>
      <c r="B116">
        <v>78315476</v>
      </c>
      <c r="C116">
        <v>78315450</v>
      </c>
      <c r="D116">
        <v>77622028</v>
      </c>
      <c r="E116">
        <v>1</v>
      </c>
      <c r="F116">
        <v>1</v>
      </c>
      <c r="G116">
        <v>1080</v>
      </c>
      <c r="H116">
        <v>2</v>
      </c>
      <c r="I116" t="s">
        <v>261</v>
      </c>
      <c r="J116" t="s">
        <v>262</v>
      </c>
      <c r="K116" t="s">
        <v>263</v>
      </c>
      <c r="L116">
        <v>1368</v>
      </c>
      <c r="N116">
        <v>1011</v>
      </c>
      <c r="O116" t="s">
        <v>233</v>
      </c>
      <c r="P116" t="s">
        <v>233</v>
      </c>
      <c r="Q116">
        <v>1</v>
      </c>
      <c r="X116">
        <v>2.9</v>
      </c>
      <c r="Y116">
        <v>0</v>
      </c>
      <c r="Z116">
        <v>7.11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2.9</v>
      </c>
      <c r="AH116">
        <v>2</v>
      </c>
      <c r="AI116">
        <v>78315454</v>
      </c>
      <c r="AJ116">
        <v>69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ROW(Source!A78)</f>
        <v>78</v>
      </c>
      <c r="B117">
        <v>78315477</v>
      </c>
      <c r="C117">
        <v>78315450</v>
      </c>
      <c r="D117">
        <v>77622327</v>
      </c>
      <c r="E117">
        <v>1</v>
      </c>
      <c r="F117">
        <v>1</v>
      </c>
      <c r="G117">
        <v>1080</v>
      </c>
      <c r="H117">
        <v>2</v>
      </c>
      <c r="I117" t="s">
        <v>230</v>
      </c>
      <c r="J117" t="s">
        <v>231</v>
      </c>
      <c r="K117" t="s">
        <v>232</v>
      </c>
      <c r="L117">
        <v>1368</v>
      </c>
      <c r="N117">
        <v>1011</v>
      </c>
      <c r="O117" t="s">
        <v>233</v>
      </c>
      <c r="P117" t="s">
        <v>233</v>
      </c>
      <c r="Q117">
        <v>1</v>
      </c>
      <c r="X117">
        <v>0.17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0.17</v>
      </c>
      <c r="AH117">
        <v>2</v>
      </c>
      <c r="AI117">
        <v>78315456</v>
      </c>
      <c r="AJ117">
        <v>70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ROW(Source!A78)</f>
        <v>78</v>
      </c>
      <c r="B118">
        <v>78315478</v>
      </c>
      <c r="C118">
        <v>78315450</v>
      </c>
      <c r="D118">
        <v>77543142</v>
      </c>
      <c r="E118">
        <v>1080</v>
      </c>
      <c r="F118">
        <v>1</v>
      </c>
      <c r="G118">
        <v>1080</v>
      </c>
      <c r="H118">
        <v>3</v>
      </c>
      <c r="I118" t="s">
        <v>296</v>
      </c>
      <c r="J118" t="s">
        <v>3</v>
      </c>
      <c r="K118" t="s">
        <v>297</v>
      </c>
      <c r="L118">
        <v>1348</v>
      </c>
      <c r="N118">
        <v>1009</v>
      </c>
      <c r="O118" t="s">
        <v>203</v>
      </c>
      <c r="P118" t="s">
        <v>203</v>
      </c>
      <c r="Q118">
        <v>1000</v>
      </c>
      <c r="X118">
        <v>9.1999999999999998E-2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9.1999999999999998E-2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ROW(Source!A78)</f>
        <v>78</v>
      </c>
      <c r="B119">
        <v>78315479</v>
      </c>
      <c r="C119">
        <v>78315450</v>
      </c>
      <c r="D119">
        <v>77591707</v>
      </c>
      <c r="E119">
        <v>1</v>
      </c>
      <c r="F119">
        <v>1</v>
      </c>
      <c r="G119">
        <v>1080</v>
      </c>
      <c r="H119">
        <v>3</v>
      </c>
      <c r="I119" t="s">
        <v>264</v>
      </c>
      <c r="J119" t="s">
        <v>265</v>
      </c>
      <c r="K119" t="s">
        <v>266</v>
      </c>
      <c r="L119">
        <v>1348</v>
      </c>
      <c r="N119">
        <v>1009</v>
      </c>
      <c r="O119" t="s">
        <v>203</v>
      </c>
      <c r="P119" t="s">
        <v>203</v>
      </c>
      <c r="Q119">
        <v>1000</v>
      </c>
      <c r="X119">
        <v>8.9999999999999998E-4</v>
      </c>
      <c r="Y119">
        <v>8590.86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8.9999999999999998E-4</v>
      </c>
      <c r="AH119">
        <v>2</v>
      </c>
      <c r="AI119">
        <v>78315458</v>
      </c>
      <c r="AJ119">
        <v>71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ROW(Source!A78)</f>
        <v>78</v>
      </c>
      <c r="B120">
        <v>78315480</v>
      </c>
      <c r="C120">
        <v>78315450</v>
      </c>
      <c r="D120">
        <v>77590665</v>
      </c>
      <c r="E120">
        <v>1</v>
      </c>
      <c r="F120">
        <v>1</v>
      </c>
      <c r="G120">
        <v>1080</v>
      </c>
      <c r="H120">
        <v>3</v>
      </c>
      <c r="I120" t="s">
        <v>267</v>
      </c>
      <c r="J120" t="s">
        <v>268</v>
      </c>
      <c r="K120" t="s">
        <v>269</v>
      </c>
      <c r="L120">
        <v>1354</v>
      </c>
      <c r="N120">
        <v>1010</v>
      </c>
      <c r="O120" t="s">
        <v>151</v>
      </c>
      <c r="P120" t="s">
        <v>151</v>
      </c>
      <c r="Q120">
        <v>1</v>
      </c>
      <c r="X120">
        <v>82</v>
      </c>
      <c r="Y120">
        <v>3.86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82</v>
      </c>
      <c r="AH120">
        <v>2</v>
      </c>
      <c r="AI120">
        <v>78315460</v>
      </c>
      <c r="AJ120">
        <v>72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ROW(Source!A78)</f>
        <v>78</v>
      </c>
      <c r="B121">
        <v>78315481</v>
      </c>
      <c r="C121">
        <v>78315450</v>
      </c>
      <c r="D121">
        <v>77592968</v>
      </c>
      <c r="E121">
        <v>1</v>
      </c>
      <c r="F121">
        <v>1</v>
      </c>
      <c r="G121">
        <v>1080</v>
      </c>
      <c r="H121">
        <v>3</v>
      </c>
      <c r="I121" t="s">
        <v>270</v>
      </c>
      <c r="J121" t="s">
        <v>271</v>
      </c>
      <c r="K121" t="s">
        <v>272</v>
      </c>
      <c r="L121">
        <v>1348</v>
      </c>
      <c r="N121">
        <v>1009</v>
      </c>
      <c r="O121" t="s">
        <v>203</v>
      </c>
      <c r="P121" t="s">
        <v>203</v>
      </c>
      <c r="Q121">
        <v>1000</v>
      </c>
      <c r="X121">
        <v>4.0000000000000001E-3</v>
      </c>
      <c r="Y121">
        <v>6810.19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4.0000000000000001E-3</v>
      </c>
      <c r="AH121">
        <v>2</v>
      </c>
      <c r="AI121">
        <v>78315462</v>
      </c>
      <c r="AJ121">
        <v>73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ROW(Source!A78)</f>
        <v>78</v>
      </c>
      <c r="B122">
        <v>78315482</v>
      </c>
      <c r="C122">
        <v>78315450</v>
      </c>
      <c r="D122">
        <v>77590833</v>
      </c>
      <c r="E122">
        <v>1</v>
      </c>
      <c r="F122">
        <v>1</v>
      </c>
      <c r="G122">
        <v>1080</v>
      </c>
      <c r="H122">
        <v>3</v>
      </c>
      <c r="I122" t="s">
        <v>273</v>
      </c>
      <c r="J122" t="s">
        <v>274</v>
      </c>
      <c r="K122" t="s">
        <v>275</v>
      </c>
      <c r="L122">
        <v>1348</v>
      </c>
      <c r="N122">
        <v>1009</v>
      </c>
      <c r="O122" t="s">
        <v>203</v>
      </c>
      <c r="P122" t="s">
        <v>203</v>
      </c>
      <c r="Q122">
        <v>1000</v>
      </c>
      <c r="X122">
        <v>2.3999999999999998E-3</v>
      </c>
      <c r="Y122">
        <v>16214.84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2.3999999999999998E-3</v>
      </c>
      <c r="AH122">
        <v>2</v>
      </c>
      <c r="AI122">
        <v>78315464</v>
      </c>
      <c r="AJ122">
        <v>74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ROW(Source!A78)</f>
        <v>78</v>
      </c>
      <c r="B123">
        <v>78315483</v>
      </c>
      <c r="C123">
        <v>78315450</v>
      </c>
      <c r="D123">
        <v>77562595</v>
      </c>
      <c r="E123">
        <v>1080</v>
      </c>
      <c r="F123">
        <v>1</v>
      </c>
      <c r="G123">
        <v>1080</v>
      </c>
      <c r="H123">
        <v>3</v>
      </c>
      <c r="I123" t="s">
        <v>280</v>
      </c>
      <c r="J123" t="s">
        <v>3</v>
      </c>
      <c r="K123" t="s">
        <v>298</v>
      </c>
      <c r="L123">
        <v>1354</v>
      </c>
      <c r="N123">
        <v>1010</v>
      </c>
      <c r="O123" t="s">
        <v>151</v>
      </c>
      <c r="P123" t="s">
        <v>151</v>
      </c>
      <c r="Q123">
        <v>1</v>
      </c>
      <c r="X123">
        <v>134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134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ROW(Source!A78)</f>
        <v>78</v>
      </c>
      <c r="B124">
        <v>78315484</v>
      </c>
      <c r="C124">
        <v>78315450</v>
      </c>
      <c r="D124">
        <v>77562611</v>
      </c>
      <c r="E124">
        <v>1080</v>
      </c>
      <c r="F124">
        <v>1</v>
      </c>
      <c r="G124">
        <v>1080</v>
      </c>
      <c r="H124">
        <v>3</v>
      </c>
      <c r="I124" t="s">
        <v>280</v>
      </c>
      <c r="J124" t="s">
        <v>3</v>
      </c>
      <c r="K124" t="s">
        <v>299</v>
      </c>
      <c r="L124">
        <v>1354</v>
      </c>
      <c r="N124">
        <v>1010</v>
      </c>
      <c r="O124" t="s">
        <v>151</v>
      </c>
      <c r="P124" t="s">
        <v>151</v>
      </c>
      <c r="Q124">
        <v>1</v>
      </c>
      <c r="X124">
        <v>15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15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ROW(Source!A79)</f>
        <v>79</v>
      </c>
      <c r="B125">
        <v>78315489</v>
      </c>
      <c r="C125">
        <v>78315485</v>
      </c>
      <c r="D125">
        <v>77548154</v>
      </c>
      <c r="E125">
        <v>1080</v>
      </c>
      <c r="F125">
        <v>1</v>
      </c>
      <c r="G125">
        <v>1080</v>
      </c>
      <c r="H125">
        <v>1</v>
      </c>
      <c r="I125" t="s">
        <v>227</v>
      </c>
      <c r="J125" t="s">
        <v>3</v>
      </c>
      <c r="K125" t="s">
        <v>228</v>
      </c>
      <c r="L125">
        <v>1191</v>
      </c>
      <c r="N125">
        <v>1013</v>
      </c>
      <c r="O125" t="s">
        <v>229</v>
      </c>
      <c r="P125" t="s">
        <v>229</v>
      </c>
      <c r="Q125">
        <v>1</v>
      </c>
      <c r="X125">
        <v>107.04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107.04</v>
      </c>
      <c r="AH125">
        <v>2</v>
      </c>
      <c r="AI125">
        <v>78315487</v>
      </c>
      <c r="AJ125">
        <v>75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ROW(Source!A80)</f>
        <v>80</v>
      </c>
      <c r="B126">
        <v>78315489</v>
      </c>
      <c r="C126">
        <v>78315485</v>
      </c>
      <c r="D126">
        <v>77548154</v>
      </c>
      <c r="E126">
        <v>1080</v>
      </c>
      <c r="F126">
        <v>1</v>
      </c>
      <c r="G126">
        <v>1080</v>
      </c>
      <c r="H126">
        <v>1</v>
      </c>
      <c r="I126" t="s">
        <v>227</v>
      </c>
      <c r="J126" t="s">
        <v>3</v>
      </c>
      <c r="K126" t="s">
        <v>228</v>
      </c>
      <c r="L126">
        <v>1191</v>
      </c>
      <c r="N126">
        <v>1013</v>
      </c>
      <c r="O126" t="s">
        <v>229</v>
      </c>
      <c r="P126" t="s">
        <v>229</v>
      </c>
      <c r="Q126">
        <v>1</v>
      </c>
      <c r="X126">
        <v>107.04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107.04</v>
      </c>
      <c r="AH126">
        <v>2</v>
      </c>
      <c r="AI126">
        <v>78315487</v>
      </c>
      <c r="AJ126">
        <v>76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ROW(Source!A116)</f>
        <v>116</v>
      </c>
      <c r="B127">
        <v>78315494</v>
      </c>
      <c r="C127">
        <v>78315490</v>
      </c>
      <c r="D127">
        <v>77548154</v>
      </c>
      <c r="E127">
        <v>1080</v>
      </c>
      <c r="F127">
        <v>1</v>
      </c>
      <c r="G127">
        <v>1080</v>
      </c>
      <c r="H127">
        <v>1</v>
      </c>
      <c r="I127" t="s">
        <v>227</v>
      </c>
      <c r="J127" t="s">
        <v>3</v>
      </c>
      <c r="K127" t="s">
        <v>228</v>
      </c>
      <c r="L127">
        <v>1191</v>
      </c>
      <c r="N127">
        <v>1013</v>
      </c>
      <c r="O127" t="s">
        <v>229</v>
      </c>
      <c r="P127" t="s">
        <v>229</v>
      </c>
      <c r="Q127">
        <v>1</v>
      </c>
      <c r="X127">
        <v>87.48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87.48</v>
      </c>
      <c r="AH127">
        <v>2</v>
      </c>
      <c r="AI127">
        <v>78315492</v>
      </c>
      <c r="AJ127">
        <v>77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ROW(Source!A117)</f>
        <v>117</v>
      </c>
      <c r="B128">
        <v>78315494</v>
      </c>
      <c r="C128">
        <v>78315490</v>
      </c>
      <c r="D128">
        <v>77548154</v>
      </c>
      <c r="E128">
        <v>1080</v>
      </c>
      <c r="F128">
        <v>1</v>
      </c>
      <c r="G128">
        <v>1080</v>
      </c>
      <c r="H128">
        <v>1</v>
      </c>
      <c r="I128" t="s">
        <v>227</v>
      </c>
      <c r="J128" t="s">
        <v>3</v>
      </c>
      <c r="K128" t="s">
        <v>228</v>
      </c>
      <c r="L128">
        <v>1191</v>
      </c>
      <c r="N128">
        <v>1013</v>
      </c>
      <c r="O128" t="s">
        <v>229</v>
      </c>
      <c r="P128" t="s">
        <v>229</v>
      </c>
      <c r="Q128">
        <v>1</v>
      </c>
      <c r="X128">
        <v>87.48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87.48</v>
      </c>
      <c r="AH128">
        <v>2</v>
      </c>
      <c r="AI128">
        <v>78315492</v>
      </c>
      <c r="AJ128">
        <v>78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ROW(Source!A118)</f>
        <v>118</v>
      </c>
      <c r="B129">
        <v>78315499</v>
      </c>
      <c r="C129">
        <v>78315495</v>
      </c>
      <c r="D129">
        <v>77548154</v>
      </c>
      <c r="E129">
        <v>1080</v>
      </c>
      <c r="F129">
        <v>1</v>
      </c>
      <c r="G129">
        <v>1080</v>
      </c>
      <c r="H129">
        <v>1</v>
      </c>
      <c r="I129" t="s">
        <v>227</v>
      </c>
      <c r="J129" t="s">
        <v>3</v>
      </c>
      <c r="K129" t="s">
        <v>228</v>
      </c>
      <c r="L129">
        <v>1191</v>
      </c>
      <c r="N129">
        <v>1013</v>
      </c>
      <c r="O129" t="s">
        <v>229</v>
      </c>
      <c r="P129" t="s">
        <v>229</v>
      </c>
      <c r="Q129">
        <v>1</v>
      </c>
      <c r="X129">
        <v>0.24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0.24</v>
      </c>
      <c r="AH129">
        <v>2</v>
      </c>
      <c r="AI129">
        <v>78315497</v>
      </c>
      <c r="AJ129">
        <v>79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ROW(Source!A119)</f>
        <v>119</v>
      </c>
      <c r="B130">
        <v>78315499</v>
      </c>
      <c r="C130">
        <v>78315495</v>
      </c>
      <c r="D130">
        <v>77548154</v>
      </c>
      <c r="E130">
        <v>1080</v>
      </c>
      <c r="F130">
        <v>1</v>
      </c>
      <c r="G130">
        <v>1080</v>
      </c>
      <c r="H130">
        <v>1</v>
      </c>
      <c r="I130" t="s">
        <v>227</v>
      </c>
      <c r="J130" t="s">
        <v>3</v>
      </c>
      <c r="K130" t="s">
        <v>228</v>
      </c>
      <c r="L130">
        <v>1191</v>
      </c>
      <c r="N130">
        <v>1013</v>
      </c>
      <c r="O130" t="s">
        <v>229</v>
      </c>
      <c r="P130" t="s">
        <v>229</v>
      </c>
      <c r="Q130">
        <v>1</v>
      </c>
      <c r="X130">
        <v>0.24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0.24</v>
      </c>
      <c r="AH130">
        <v>2</v>
      </c>
      <c r="AI130">
        <v>78315497</v>
      </c>
      <c r="AJ130">
        <v>80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6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242</v>
      </c>
      <c r="O1" t="s">
        <v>234</v>
      </c>
      <c r="P1" t="s">
        <v>3</v>
      </c>
      <c r="Q1" t="s">
        <v>3</v>
      </c>
      <c r="R1" t="s">
        <v>3</v>
      </c>
      <c r="S1" t="s">
        <v>300</v>
      </c>
      <c r="T1" t="s">
        <v>301</v>
      </c>
      <c r="U1" t="s">
        <v>302</v>
      </c>
    </row>
    <row r="2" spans="1:21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242</v>
      </c>
      <c r="O2" t="s">
        <v>234</v>
      </c>
      <c r="P2" t="s">
        <v>3</v>
      </c>
      <c r="Q2" t="s">
        <v>3</v>
      </c>
      <c r="R2" t="s">
        <v>3</v>
      </c>
      <c r="S2" t="s">
        <v>300</v>
      </c>
      <c r="T2" t="s">
        <v>301</v>
      </c>
      <c r="U2" t="s">
        <v>302</v>
      </c>
    </row>
    <row r="3" spans="1:21">
      <c r="A3">
        <v>30</v>
      </c>
      <c r="B3">
        <v>1</v>
      </c>
      <c r="C3" t="s">
        <v>3</v>
      </c>
      <c r="D3" t="s">
        <v>23</v>
      </c>
      <c r="E3" t="s">
        <v>35</v>
      </c>
      <c r="F3" t="s">
        <v>35</v>
      </c>
      <c r="G3" t="s">
        <v>35</v>
      </c>
      <c r="H3" t="s">
        <v>3</v>
      </c>
      <c r="I3" t="s">
        <v>35</v>
      </c>
      <c r="J3" t="s">
        <v>35</v>
      </c>
      <c r="K3" t="s">
        <v>3</v>
      </c>
      <c r="L3" t="s">
        <v>3</v>
      </c>
      <c r="M3" t="s">
        <v>3</v>
      </c>
      <c r="N3" t="s">
        <v>23</v>
      </c>
      <c r="O3" t="s">
        <v>35</v>
      </c>
      <c r="P3" t="s">
        <v>3</v>
      </c>
      <c r="Q3" t="s">
        <v>3</v>
      </c>
      <c r="R3" t="s">
        <v>3</v>
      </c>
      <c r="S3" t="s">
        <v>303</v>
      </c>
      <c r="T3" t="s">
        <v>304</v>
      </c>
      <c r="U3" t="s">
        <v>305</v>
      </c>
    </row>
    <row r="4" spans="1:21">
      <c r="A4">
        <v>31</v>
      </c>
      <c r="B4">
        <v>1</v>
      </c>
      <c r="C4" t="s">
        <v>3</v>
      </c>
      <c r="D4" t="s">
        <v>23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23</v>
      </c>
      <c r="O4" t="s">
        <v>35</v>
      </c>
      <c r="P4" t="s">
        <v>3</v>
      </c>
      <c r="Q4" t="s">
        <v>3</v>
      </c>
      <c r="R4" t="s">
        <v>3</v>
      </c>
      <c r="S4" t="s">
        <v>303</v>
      </c>
      <c r="T4" t="s">
        <v>304</v>
      </c>
      <c r="U4" t="s">
        <v>305</v>
      </c>
    </row>
    <row r="5" spans="1:21">
      <c r="A5">
        <v>34</v>
      </c>
      <c r="B5">
        <v>1</v>
      </c>
      <c r="C5" t="s">
        <v>3</v>
      </c>
      <c r="D5" t="s">
        <v>23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23</v>
      </c>
      <c r="O5" t="s">
        <v>35</v>
      </c>
      <c r="P5" t="s">
        <v>3</v>
      </c>
      <c r="Q5" t="s">
        <v>3</v>
      </c>
      <c r="R5" t="s">
        <v>3</v>
      </c>
      <c r="S5" t="s">
        <v>303</v>
      </c>
      <c r="T5" t="s">
        <v>304</v>
      </c>
      <c r="U5" t="s">
        <v>305</v>
      </c>
    </row>
    <row r="6" spans="1:21">
      <c r="A6">
        <v>35</v>
      </c>
      <c r="B6">
        <v>1</v>
      </c>
      <c r="C6" t="s">
        <v>3</v>
      </c>
      <c r="D6" t="s">
        <v>23</v>
      </c>
      <c r="E6" t="s">
        <v>35</v>
      </c>
      <c r="F6" t="s">
        <v>35</v>
      </c>
      <c r="G6" t="s">
        <v>35</v>
      </c>
      <c r="H6" t="s">
        <v>3</v>
      </c>
      <c r="I6" t="s">
        <v>35</v>
      </c>
      <c r="J6" t="s">
        <v>35</v>
      </c>
      <c r="K6" t="s">
        <v>3</v>
      </c>
      <c r="L6" t="s">
        <v>3</v>
      </c>
      <c r="M6" t="s">
        <v>3</v>
      </c>
      <c r="N6" t="s">
        <v>23</v>
      </c>
      <c r="O6" t="s">
        <v>35</v>
      </c>
      <c r="P6" t="s">
        <v>3</v>
      </c>
      <c r="Q6" t="s">
        <v>3</v>
      </c>
      <c r="R6" t="s">
        <v>3</v>
      </c>
      <c r="S6" t="s">
        <v>303</v>
      </c>
      <c r="T6" t="s">
        <v>304</v>
      </c>
      <c r="U6" t="s">
        <v>305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/>
      </c>
      <c r="G12" t="str">
        <f>Source!G12</f>
        <v>02-01-01 Реконструкция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АктКС-2поТСН-2001(с доп.43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'АктКС-2поТСН-2001(с доп.43'!Заголовки_для_печати</vt:lpstr>
      <vt:lpstr>'02-01-01'!Область_печати</vt:lpstr>
      <vt:lpstr>'АктКС-2поТСН-2001(с доп.43'!Область_печати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</cp:lastModifiedBy>
  <dcterms:created xsi:type="dcterms:W3CDTF">2026-02-20T06:19:47Z</dcterms:created>
  <dcterms:modified xsi:type="dcterms:W3CDTF">2026-02-20T06:22:02Z</dcterms:modified>
</cp:coreProperties>
</file>